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8" windowWidth="15192" windowHeight="7680" tabRatio="583" activeTab="1"/>
  </bookViews>
  <sheets>
    <sheet name="نقاط الاقدمية" sheetId="2" r:id="rId1"/>
    <sheet name="محضر الترقيات" sheetId="9" r:id="rId2"/>
    <sheet name="السنوات الزائدة عن المرتبة" sheetId="1" r:id="rId3"/>
    <sheet name="جدول المؤهلات" sheetId="4" state="hidden" r:id="rId4"/>
    <sheet name="احتساب المؤهل الزائد" sheetId="5" state="hidden" r:id="rId5"/>
    <sheet name="ورقة2" sheetId="6" state="hidden" r:id="rId6"/>
    <sheet name="تاريخ الخدمة " sheetId="7" r:id="rId7"/>
    <sheet name="كيفية توزيع نقاط الترقية" sheetId="8" state="hidden" r:id="rId8"/>
    <sheet name="نقاط التدريب" sheetId="3" state="hidden" r:id="rId9"/>
  </sheets>
  <definedNames>
    <definedName name="_xlnm.Print_Area" localSheetId="4">'احتساب المؤهل الزائد'!$L$25:$S$79</definedName>
    <definedName name="_xlnm.Print_Area" localSheetId="7">'كيفية توزيع نقاط الترقية'!$D$1:$L$58</definedName>
  </definedNames>
  <calcPr calcId="124519"/>
</workbook>
</file>

<file path=xl/calcChain.xml><?xml version="1.0" encoding="utf-8"?>
<calcChain xmlns="http://schemas.openxmlformats.org/spreadsheetml/2006/main">
  <c r="O10" i="9"/>
  <c r="EL11"/>
  <c r="EM11"/>
  <c r="EL12"/>
  <c r="EM12"/>
  <c r="S11"/>
  <c r="T11"/>
  <c r="U11"/>
  <c r="V11"/>
  <c r="W11"/>
  <c r="X11"/>
  <c r="Y11"/>
  <c r="Z11"/>
  <c r="S12"/>
  <c r="T12"/>
  <c r="U12"/>
  <c r="V12"/>
  <c r="W12"/>
  <c r="X12"/>
  <c r="Y12"/>
  <c r="Z12"/>
  <c r="N11"/>
  <c r="O11"/>
  <c r="N12"/>
  <c r="O12"/>
  <c r="EM10"/>
  <c r="EL10"/>
  <c r="Z10"/>
  <c r="X10"/>
  <c r="U10"/>
  <c r="Y10"/>
  <c r="W10"/>
  <c r="T10"/>
  <c r="N10"/>
  <c r="V10"/>
  <c r="S10"/>
  <c r="B8" i="1"/>
  <c r="D8"/>
  <c r="C8"/>
  <c r="C3" i="2"/>
  <c r="D3"/>
  <c r="D10" i="1"/>
  <c r="C10"/>
  <c r="D9" i="7"/>
  <c r="C9"/>
  <c r="B9"/>
  <c r="D8"/>
  <c r="B11"/>
  <c r="C8"/>
  <c r="C6"/>
  <c r="C5"/>
  <c r="B8"/>
  <c r="B5"/>
  <c r="D5"/>
  <c r="B4"/>
  <c r="B3"/>
  <c r="D4"/>
  <c r="D3"/>
  <c r="C4"/>
  <c r="C3"/>
  <c r="B12" i="1"/>
  <c r="B10"/>
  <c r="B9"/>
  <c r="C9"/>
  <c r="C6"/>
  <c r="B5"/>
  <c r="C5"/>
  <c r="D5"/>
  <c r="D6"/>
  <c r="D9"/>
  <c r="B4"/>
  <c r="B3"/>
  <c r="D3"/>
  <c r="D4"/>
  <c r="C4"/>
  <c r="C3"/>
  <c r="BS11" i="9"/>
  <c r="BS12"/>
  <c r="BS10"/>
  <c r="I4" i="2"/>
  <c r="D6" i="7" l="1"/>
  <c r="DD9" i="9"/>
  <c r="DD7"/>
  <c r="CX7"/>
  <c r="BV7"/>
  <c r="T18" i="3"/>
  <c r="O9"/>
  <c r="F20" i="5" l="1"/>
  <c r="F19"/>
  <c r="D18"/>
  <c r="E7" l="1"/>
  <c r="D7"/>
  <c r="E53" i="4" l="1"/>
  <c r="E52"/>
  <c r="P9" i="3"/>
  <c r="N9"/>
  <c r="M9"/>
  <c r="L9"/>
  <c r="D9" i="5"/>
  <c r="C3" i="6" s="1"/>
  <c r="D10" i="4" l="1"/>
  <c r="E8" i="5" l="1"/>
  <c r="E9" s="1"/>
  <c r="D3" i="6" s="1"/>
  <c r="G2" s="1"/>
  <c r="G2" i="2"/>
  <c r="F7" i="5"/>
  <c r="G7"/>
  <c r="D10" l="1"/>
  <c r="B14" i="7"/>
  <c r="B15" i="1"/>
  <c r="F10" i="5"/>
</calcChain>
</file>

<file path=xl/sharedStrings.xml><?xml version="1.0" encoding="utf-8"?>
<sst xmlns="http://schemas.openxmlformats.org/spreadsheetml/2006/main" count="558" uniqueCount="240">
  <si>
    <t>تاريخ المحضر</t>
  </si>
  <si>
    <t>يوم</t>
  </si>
  <si>
    <t>شهر</t>
  </si>
  <si>
    <t>سنة</t>
  </si>
  <si>
    <t>مجموع الخدمة</t>
  </si>
  <si>
    <t>السنوات الزائدة</t>
  </si>
  <si>
    <t>الشهور</t>
  </si>
  <si>
    <t>السنوات</t>
  </si>
  <si>
    <t>نقاط الاقدمية</t>
  </si>
  <si>
    <t>نقاط التدريب</t>
  </si>
  <si>
    <t>الاسابيع/ الايام</t>
  </si>
  <si>
    <t>بالاسبوع 
مباشر</t>
  </si>
  <si>
    <t>بالاسبوع 
غير مباشر</t>
  </si>
  <si>
    <t>بالايام
 مباشر</t>
  </si>
  <si>
    <t>بالايام غير
 مباشر</t>
  </si>
  <si>
    <t>الساعات 
بالايام</t>
  </si>
  <si>
    <t>النقاط</t>
  </si>
  <si>
    <t>التدريب في</t>
  </si>
  <si>
    <t>بالايام 
غير مباشر</t>
  </si>
  <si>
    <t>ساعة</t>
  </si>
  <si>
    <t>الحد الاعلى</t>
  </si>
  <si>
    <t xml:space="preserve"> يوم 20</t>
  </si>
  <si>
    <t xml:space="preserve"> يوم 12</t>
  </si>
  <si>
    <t>المرتبة</t>
  </si>
  <si>
    <t>المؤهل</t>
  </si>
  <si>
    <t>التخصص</t>
  </si>
  <si>
    <t>سنوات الخبرة المطلوبة</t>
  </si>
  <si>
    <t>الابتدائية</t>
  </si>
  <si>
    <t>الدينية</t>
  </si>
  <si>
    <t>سنوات الخبرة</t>
  </si>
  <si>
    <t>الكفاءاة المتوسطة</t>
  </si>
  <si>
    <t>الادارة المعاونه</t>
  </si>
  <si>
    <t>الثانوية العامة</t>
  </si>
  <si>
    <t>الادارية والمالية</t>
  </si>
  <si>
    <t>الدرجة الجامعية أو شهادة جامعية (نظرية)</t>
  </si>
  <si>
    <t>الثقافة والاجتماعية</t>
  </si>
  <si>
    <t>شهادة جامعية (علمية)</t>
  </si>
  <si>
    <t>التعليمية</t>
  </si>
  <si>
    <t>درجة الماجستير أو مايعادلها</t>
  </si>
  <si>
    <t>العمليات</t>
  </si>
  <si>
    <t>درجة الدكتوراه أو يعادلها</t>
  </si>
  <si>
    <t>الدبلوماسية</t>
  </si>
  <si>
    <t>جامعية في الطب</t>
  </si>
  <si>
    <t>التخصصية</t>
  </si>
  <si>
    <t>ماجستير في الطب</t>
  </si>
  <si>
    <t>الفنية والفنية المساعدة</t>
  </si>
  <si>
    <t>الابتدائية مع القدرة</t>
  </si>
  <si>
    <t>الحرفية</t>
  </si>
  <si>
    <t>الابتدائية مع القدرة أو اكمال برنامج تدريبي بطبيعة العمل لاتقل مدته عن 6 أشهر</t>
  </si>
  <si>
    <t>الابتدائية مع التدريب على النسخ</t>
  </si>
  <si>
    <t>الابتدائية مع التدريب على طبيعة العمل 6 أشهر</t>
  </si>
  <si>
    <t>الكفاءة مع التدريب على النسخ بلغة واحدة أو القدرة على التشغيل</t>
  </si>
  <si>
    <t>الكفاءة مع التدريب على النسخ بلغتين</t>
  </si>
  <si>
    <t>المتوسطة مع القدرة أو المهنية</t>
  </si>
  <si>
    <t>المعهد الثانوي التجاري</t>
  </si>
  <si>
    <t>الثانوية مع القدرة على الترجمة أو النسخ بلغة واحدة</t>
  </si>
  <si>
    <t>الثانوية مع القدرة على الترجمة أو النسخ بلغتين</t>
  </si>
  <si>
    <t>الثانوية المهنية</t>
  </si>
  <si>
    <t>برنامج اعدادي لمدة 3 سنوات بعد الكفاءة/الثانوي مع القدرة أو الثانوية المهنية</t>
  </si>
  <si>
    <t>برنامج اعدادي بطبيعة العمل لمدة سنتين بعد الثانوية العامة</t>
  </si>
  <si>
    <t>الثانوية مع القدرة</t>
  </si>
  <si>
    <t xml:space="preserve">تاريخ الحصول على المرتبة </t>
  </si>
  <si>
    <t>المتبقي من سنوات الخدمة</t>
  </si>
  <si>
    <t>مباشر</t>
  </si>
  <si>
    <t>غير مباشر</t>
  </si>
  <si>
    <t>مدة الخدمة</t>
  </si>
  <si>
    <t>المدة الزائدة بالمرتبة</t>
  </si>
  <si>
    <t>تاريخ بداية الخدمة</t>
  </si>
  <si>
    <t>ناتج مجموع الخدمة</t>
  </si>
  <si>
    <t>نقاط الاقدمية بعد احتساب المؤهل الزائد</t>
  </si>
  <si>
    <t>سنة دراسية كفاءة</t>
  </si>
  <si>
    <t>جدول احتساب نقاط تقويم الاداء</t>
  </si>
  <si>
    <t>ممتاز</t>
  </si>
  <si>
    <t>جيدجداً</t>
  </si>
  <si>
    <t>جيد</t>
  </si>
  <si>
    <t>مرضي</t>
  </si>
  <si>
    <t>توزيع نقاط التعليم</t>
  </si>
  <si>
    <t>المؤهل العملي</t>
  </si>
  <si>
    <t>غير مباشرة</t>
  </si>
  <si>
    <t>سنتين دراستين كفاءة</t>
  </si>
  <si>
    <t xml:space="preserve">مؤهل الكفاءة </t>
  </si>
  <si>
    <t>سنة دراسية ثانوية</t>
  </si>
  <si>
    <t>سنتين دراستين ثانوية</t>
  </si>
  <si>
    <t>مؤهل ثانوي</t>
  </si>
  <si>
    <t>سنة دراسية فوق الثانوية</t>
  </si>
  <si>
    <t>سنتين دراسية فوق الثانوية</t>
  </si>
  <si>
    <t>ثلاثة سنوات دراسية فوق الثانوية</t>
  </si>
  <si>
    <t>مؤهل جامعي</t>
  </si>
  <si>
    <t>سنة دراسية من المجاستير</t>
  </si>
  <si>
    <t>مؤهل الماجستير</t>
  </si>
  <si>
    <t>سنة دراسية دكتوراه</t>
  </si>
  <si>
    <t>سنتين دراسية دكتوره</t>
  </si>
  <si>
    <t>مؤهل الدكتوراه</t>
  </si>
  <si>
    <t>جدول احتساب نقاط التعليم</t>
  </si>
  <si>
    <t>مؤهل الدخول</t>
  </si>
  <si>
    <t>المؤهل العلمي الزائد</t>
  </si>
  <si>
    <t xml:space="preserve">مباشر </t>
  </si>
  <si>
    <t>مؤهل الابتدائية</t>
  </si>
  <si>
    <t>لايوجد</t>
  </si>
  <si>
    <t>مؤهل الكفاءة</t>
  </si>
  <si>
    <t>ثلاثة سنوات دراسية دكتوره</t>
  </si>
  <si>
    <t xml:space="preserve"> كفاءة</t>
  </si>
  <si>
    <t xml:space="preserve"> أبتدائية</t>
  </si>
  <si>
    <t xml:space="preserve"> ثانوي</t>
  </si>
  <si>
    <t xml:space="preserve"> جامعي</t>
  </si>
  <si>
    <t>دكتوراه</t>
  </si>
  <si>
    <t xml:space="preserve"> ماجستير</t>
  </si>
  <si>
    <t>المؤهل الدخول</t>
  </si>
  <si>
    <t>المؤهل العملي الزائد</t>
  </si>
  <si>
    <t>في طبيعة العمل</t>
  </si>
  <si>
    <t>نقاط المؤهل</t>
  </si>
  <si>
    <t>ـــــــــــــــــــــــــ   نقاط المؤهل الزائد  ـــــــــــــــــــــــــ</t>
  </si>
  <si>
    <t>الساعات الجامعية  / مباشرة</t>
  </si>
  <si>
    <t xml:space="preserve">الساعات الجامعية  /غير مباشرة </t>
  </si>
  <si>
    <t>تجميع نقاط التدريب</t>
  </si>
  <si>
    <t>الرمز</t>
  </si>
  <si>
    <t>ملاحظات</t>
  </si>
  <si>
    <t>اللون الازق</t>
  </si>
  <si>
    <t>للمراجعة</t>
  </si>
  <si>
    <t>بيانات الموظف الحالية</t>
  </si>
  <si>
    <t>السنوات الزائدة عن المرتبة</t>
  </si>
  <si>
    <t>تاريخ الخدمة السابقة والحالية</t>
  </si>
  <si>
    <t>مجموع الخدمه</t>
  </si>
  <si>
    <t>السنوات الزائدة للتأهيل</t>
  </si>
  <si>
    <t xml:space="preserve">الرغبة </t>
  </si>
  <si>
    <t xml:space="preserve">الوظيفة السابقة </t>
  </si>
  <si>
    <t>الوظيفة الاشرافية المكلف بها</t>
  </si>
  <si>
    <t>الوظيفة الادارية المكلف بها</t>
  </si>
  <si>
    <t>الدورات التدريبية على المرتبة بعد الترقية</t>
  </si>
  <si>
    <t>مجموع النقاط على الوظيفة التي يشغلها</t>
  </si>
  <si>
    <t>الوظيفة المرشح عليها</t>
  </si>
  <si>
    <t>المفاضلة على الوظائف بالمرتبة (42)</t>
  </si>
  <si>
    <t>الإجازة الاستثائية</t>
  </si>
  <si>
    <t>الإجازة الدراسية</t>
  </si>
  <si>
    <t>أيام الغياب</t>
  </si>
  <si>
    <t>هل هو مبتعث او موفد للدراسة</t>
  </si>
  <si>
    <t>كف اليد عن العمل او يحقق معه</t>
  </si>
  <si>
    <t xml:space="preserve">هل اوقع علية جزاء  </t>
  </si>
  <si>
    <t>هل سبق الإعارة</t>
  </si>
  <si>
    <t>هل تزاول عمل يختلف عن مسمى الووظيفة</t>
  </si>
  <si>
    <t>المدينة</t>
  </si>
  <si>
    <t xml:space="preserve">
المدن التي يرغب الترقية عليها في حالة عدم وجود وظيفة في المدينة التي يعمل بها
</t>
  </si>
  <si>
    <t xml:space="preserve"> بالترقية</t>
  </si>
  <si>
    <t>مدة التكليف</t>
  </si>
  <si>
    <t>1</t>
  </si>
  <si>
    <t>تحديث</t>
  </si>
  <si>
    <t>تاريخ الحصول</t>
  </si>
  <si>
    <t>التي يعمل</t>
  </si>
  <si>
    <t>على وظيفة</t>
  </si>
  <si>
    <t>الوظيفة المكلف بها</t>
  </si>
  <si>
    <t>رقم القرار</t>
  </si>
  <si>
    <t>تاريخه</t>
  </si>
  <si>
    <t>بداية التكليف</t>
  </si>
  <si>
    <t>نهاية التكليف</t>
  </si>
  <si>
    <t>مباشرأو</t>
  </si>
  <si>
    <t>تاريخها</t>
  </si>
  <si>
    <t xml:space="preserve">غير </t>
  </si>
  <si>
    <t>جهة</t>
  </si>
  <si>
    <t>مباشرة الأموال العامة</t>
  </si>
  <si>
    <t>الاشراف</t>
  </si>
  <si>
    <t>التأهيل</t>
  </si>
  <si>
    <t>الأقدمية</t>
  </si>
  <si>
    <t>التدريب</t>
  </si>
  <si>
    <t>تقويم</t>
  </si>
  <si>
    <t xml:space="preserve">مجموع </t>
  </si>
  <si>
    <t>محاسب
مساعد</t>
  </si>
  <si>
    <t>مدقق حسابات مساعد</t>
  </si>
  <si>
    <t>مساعد إداري</t>
  </si>
  <si>
    <t>كاتب حسابات</t>
  </si>
  <si>
    <t>امين صندوق</t>
  </si>
  <si>
    <t>امين مستودع</t>
  </si>
  <si>
    <t>امين مستودع فني</t>
  </si>
  <si>
    <t>مأمور عهدة</t>
  </si>
  <si>
    <t>مدقق شئون موظفين</t>
  </si>
  <si>
    <t>مسجل معلومات</t>
  </si>
  <si>
    <t>مسجل طلبه</t>
  </si>
  <si>
    <t>مساعد مبرمج</t>
  </si>
  <si>
    <t>مشغل اجهزة حاسب</t>
  </si>
  <si>
    <t>فني اجهزة حاسب وشبكات</t>
  </si>
  <si>
    <t>كاتب</t>
  </si>
  <si>
    <t>امين مكتبة</t>
  </si>
  <si>
    <t>مامور مشتريات</t>
  </si>
  <si>
    <t>مراقب امن وسلامه</t>
  </si>
  <si>
    <t>فني مختبر</t>
  </si>
  <si>
    <t>نجار</t>
  </si>
  <si>
    <t>فني صيانة</t>
  </si>
  <si>
    <t>سباك</t>
  </si>
  <si>
    <t>فني اتصالات</t>
  </si>
  <si>
    <t>فني زراعي</t>
  </si>
  <si>
    <t>ناسخ بلغتين</t>
  </si>
  <si>
    <t>ناسخ آله</t>
  </si>
  <si>
    <t>مجموع الوظائف</t>
  </si>
  <si>
    <t>على المرتبة</t>
  </si>
  <si>
    <t>خلال الخدمة</t>
  </si>
  <si>
    <t>خلال السنتين</t>
  </si>
  <si>
    <t>نعم للفترة</t>
  </si>
  <si>
    <t>لا</t>
  </si>
  <si>
    <t>فرز</t>
  </si>
  <si>
    <t>تسلسل</t>
  </si>
  <si>
    <t>اسم الموظف</t>
  </si>
  <si>
    <t>جديد</t>
  </si>
  <si>
    <t>الحالة</t>
  </si>
  <si>
    <t>الحاسب</t>
  </si>
  <si>
    <t>رقمها</t>
  </si>
  <si>
    <t>رمزها</t>
  </si>
  <si>
    <t>مسماها</t>
  </si>
  <si>
    <t>مقرها</t>
  </si>
  <si>
    <t>سنه</t>
  </si>
  <si>
    <t>من</t>
  </si>
  <si>
    <t>إلى</t>
  </si>
  <si>
    <t>بها</t>
  </si>
  <si>
    <t>ليس لها بدل</t>
  </si>
  <si>
    <t>الجهة</t>
  </si>
  <si>
    <t>المؤهل العلمي</t>
  </si>
  <si>
    <t>غيرمباشر</t>
  </si>
  <si>
    <t>مسمى الدورة</t>
  </si>
  <si>
    <t xml:space="preserve">من </t>
  </si>
  <si>
    <t>الدروة</t>
  </si>
  <si>
    <t>الاداء</t>
  </si>
  <si>
    <t>الرقم</t>
  </si>
  <si>
    <t>الوظيفة</t>
  </si>
  <si>
    <t>رآي اللجنة</t>
  </si>
  <si>
    <t>ملاحظات اللجنة</t>
  </si>
  <si>
    <t>تم</t>
  </si>
  <si>
    <t>حاليا</t>
  </si>
  <si>
    <t>سابقا</t>
  </si>
  <si>
    <t>نوع العقوبة</t>
  </si>
  <si>
    <t>نعم او لا</t>
  </si>
  <si>
    <t>القرار وتاريخه</t>
  </si>
  <si>
    <t>نعم أولا</t>
  </si>
  <si>
    <t>العمل الذي يزاوله</t>
  </si>
  <si>
    <t>مستبعدين</t>
  </si>
  <si>
    <t>ملاحظات مطلوب إستكمالها</t>
  </si>
  <si>
    <t>مدخل البيانات</t>
  </si>
  <si>
    <t xml:space="preserve">بيانات المستحقين للترقية حتى </t>
  </si>
  <si>
    <t xml:space="preserve"> </t>
  </si>
  <si>
    <t>المدة</t>
  </si>
  <si>
    <t>نوعها</t>
  </si>
  <si>
    <t>هل يستحق الترقية ؟</t>
  </si>
  <si>
    <t>تاريخ الخدمة</t>
  </si>
</sst>
</file>

<file path=xl/styles.xml><?xml version="1.0" encoding="utf-8"?>
<styleSheet xmlns="http://schemas.openxmlformats.org/spreadsheetml/2006/main">
  <fonts count="25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20"/>
      <color theme="1"/>
      <name val="Arial"/>
      <family val="2"/>
      <charset val="178"/>
      <scheme val="minor"/>
    </font>
    <font>
      <sz val="20"/>
      <color theme="1"/>
      <name val="AL-Mohanad"/>
      <charset val="178"/>
    </font>
    <font>
      <sz val="30"/>
      <color theme="1"/>
      <name val="Arial"/>
      <family val="2"/>
      <charset val="178"/>
      <scheme val="minor"/>
    </font>
    <font>
      <sz val="28"/>
      <color theme="1"/>
      <name val="Arial"/>
      <family val="2"/>
      <charset val="178"/>
      <scheme val="minor"/>
    </font>
    <font>
      <sz val="28"/>
      <color theme="1"/>
      <name val="AL-Mohanad"/>
      <charset val="178"/>
    </font>
    <font>
      <sz val="15"/>
      <color theme="1"/>
      <name val="Arial"/>
      <family val="2"/>
      <scheme val="minor"/>
    </font>
    <font>
      <sz val="15"/>
      <color theme="1"/>
      <name val="Arial"/>
      <family val="2"/>
      <charset val="178"/>
      <scheme val="minor"/>
    </font>
    <font>
      <sz val="39"/>
      <color theme="1"/>
      <name val="Arial"/>
      <family val="2"/>
      <charset val="178"/>
      <scheme val="minor"/>
    </font>
    <font>
      <sz val="25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5"/>
      <color theme="1"/>
      <name val="Arial"/>
      <family val="2"/>
      <scheme val="minor"/>
    </font>
    <font>
      <sz val="18"/>
      <color theme="0"/>
      <name val="Arial"/>
      <family val="2"/>
      <charset val="178"/>
      <scheme val="minor"/>
    </font>
    <font>
      <b/>
      <sz val="8"/>
      <name val="Arabic Transparent"/>
      <charset val="178"/>
    </font>
    <font>
      <sz val="8"/>
      <name val="Arabic Transparent"/>
      <charset val="178"/>
    </font>
    <font>
      <b/>
      <sz val="12"/>
      <name val="Arabic Transparent"/>
      <charset val="178"/>
    </font>
    <font>
      <b/>
      <sz val="10"/>
      <name val="Arabic Transparent"/>
      <charset val="178"/>
    </font>
    <font>
      <sz val="10"/>
      <name val="Arial"/>
      <family val="2"/>
    </font>
    <font>
      <b/>
      <sz val="7"/>
      <name val="Arabic Transparent"/>
      <charset val="178"/>
    </font>
    <font>
      <b/>
      <sz val="6"/>
      <name val="Arabic Transparent"/>
      <charset val="178"/>
    </font>
    <font>
      <b/>
      <sz val="8"/>
      <name val="Arial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theme="4" tint="0.5999633777886288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4693E"/>
        <bgColor indexed="64"/>
      </patternFill>
    </fill>
    <fill>
      <patternFill patternType="solid">
        <fgColor rgb="FFF7FCB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EFC8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39997558519241921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1" fillId="0" borderId="0"/>
  </cellStyleXfs>
  <cellXfs count="33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0" fillId="6" borderId="0" xfId="0" applyFill="1" applyAlignment="1" applyProtection="1">
      <alignment vertical="center"/>
      <protection hidden="1"/>
    </xf>
    <xf numFmtId="0" fontId="3" fillId="7" borderId="1" xfId="0" applyFont="1" applyFill="1" applyBorder="1" applyAlignment="1" applyProtection="1">
      <alignment horizontal="center" vertical="center"/>
      <protection hidden="1"/>
    </xf>
    <xf numFmtId="0" fontId="3" fillId="3" borderId="6" xfId="0" applyFont="1" applyFill="1" applyBorder="1" applyAlignment="1">
      <alignment horizontal="center" vertical="center"/>
    </xf>
    <xf numFmtId="0" fontId="3" fillId="9" borderId="6" xfId="0" applyFont="1" applyFill="1" applyBorder="1" applyAlignment="1">
      <alignment horizontal="center" vertical="center"/>
    </xf>
    <xf numFmtId="0" fontId="8" fillId="0" borderId="0" xfId="0" applyFont="1"/>
    <xf numFmtId="0" fontId="7" fillId="11" borderId="6" xfId="0" applyFont="1" applyFill="1" applyBorder="1" applyAlignment="1">
      <alignment horizontal="center" vertical="center"/>
    </xf>
    <xf numFmtId="0" fontId="5" fillId="11" borderId="6" xfId="0" applyFont="1" applyFill="1" applyBorder="1" applyAlignment="1">
      <alignment horizontal="center" vertical="center"/>
    </xf>
    <xf numFmtId="0" fontId="5" fillId="0" borderId="0" xfId="0" applyFont="1"/>
    <xf numFmtId="0" fontId="5" fillId="10" borderId="6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14" borderId="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8" fillId="3" borderId="0" xfId="0" applyFont="1" applyFill="1"/>
    <xf numFmtId="0" fontId="7" fillId="3" borderId="18" xfId="0" applyFont="1" applyFill="1" applyBorder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5" fillId="3" borderId="0" xfId="0" applyFont="1" applyFill="1"/>
    <xf numFmtId="1" fontId="5" fillId="14" borderId="6" xfId="0" applyNumberFormat="1" applyFont="1" applyFill="1" applyBorder="1" applyAlignment="1">
      <alignment horizontal="center" vertical="center"/>
    </xf>
    <xf numFmtId="0" fontId="5" fillId="10" borderId="6" xfId="0" applyFont="1" applyFill="1" applyBorder="1"/>
    <xf numFmtId="0" fontId="0" fillId="15" borderId="0" xfId="0" applyFill="1" applyAlignment="1"/>
    <xf numFmtId="0" fontId="0" fillId="15" borderId="0" xfId="0" applyFill="1" applyAlignment="1">
      <alignment horizontal="center" vertical="center"/>
    </xf>
    <xf numFmtId="0" fontId="0" fillId="15" borderId="0" xfId="0" applyFill="1"/>
    <xf numFmtId="0" fontId="0" fillId="0" borderId="0" xfId="0" applyAlignment="1"/>
    <xf numFmtId="0" fontId="0" fillId="15" borderId="0" xfId="0" applyFill="1" applyBorder="1" applyAlignment="1">
      <alignment horizontal="center" vertical="center"/>
    </xf>
    <xf numFmtId="0" fontId="0" fillId="15" borderId="0" xfId="0" applyFill="1" applyAlignment="1">
      <alignment horizontal="center"/>
    </xf>
    <xf numFmtId="0" fontId="0" fillId="15" borderId="6" xfId="0" applyFill="1" applyBorder="1"/>
    <xf numFmtId="0" fontId="0" fillId="15" borderId="6" xfId="0" applyFill="1" applyBorder="1" applyAlignment="1">
      <alignment horizontal="center" vertical="center"/>
    </xf>
    <xf numFmtId="0" fontId="2" fillId="10" borderId="6" xfId="0" applyFont="1" applyFill="1" applyBorder="1" applyAlignment="1">
      <alignment horizontal="center" vertical="center"/>
    </xf>
    <xf numFmtId="0" fontId="0" fillId="18" borderId="0" xfId="0" applyFill="1" applyAlignment="1"/>
    <xf numFmtId="0" fontId="0" fillId="18" borderId="0" xfId="0" applyFill="1" applyAlignment="1" applyProtection="1">
      <alignment vertical="center"/>
      <protection hidden="1"/>
    </xf>
    <xf numFmtId="0" fontId="0" fillId="18" borderId="0" xfId="0" applyFill="1"/>
    <xf numFmtId="0" fontId="0" fillId="18" borderId="0" xfId="0" applyFill="1" applyAlignment="1">
      <alignment horizontal="center" vertical="center"/>
    </xf>
    <xf numFmtId="0" fontId="1" fillId="18" borderId="0" xfId="0" applyFont="1" applyFill="1"/>
    <xf numFmtId="0" fontId="0" fillId="15" borderId="0" xfId="0" applyFill="1" applyAlignment="1">
      <alignment horizontal="left"/>
    </xf>
    <xf numFmtId="0" fontId="0" fillId="21" borderId="0" xfId="0" applyFill="1" applyAlignment="1">
      <alignment horizontal="center" vertical="center"/>
    </xf>
    <xf numFmtId="0" fontId="0" fillId="21" borderId="6" xfId="0" applyFill="1" applyBorder="1" applyAlignment="1">
      <alignment horizontal="center" vertical="center"/>
    </xf>
    <xf numFmtId="0" fontId="0" fillId="10" borderId="6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20" borderId="6" xfId="0" applyFont="1" applyFill="1" applyBorder="1" applyAlignment="1">
      <alignment horizontal="center" vertical="center"/>
    </xf>
    <xf numFmtId="0" fontId="11" fillId="26" borderId="6" xfId="0" applyFont="1" applyFill="1" applyBorder="1" applyAlignment="1">
      <alignment horizontal="center" vertical="center"/>
    </xf>
    <xf numFmtId="0" fontId="11" fillId="17" borderId="6" xfId="0" applyFont="1" applyFill="1" applyBorder="1" applyAlignment="1">
      <alignment horizontal="center" vertical="center"/>
    </xf>
    <xf numFmtId="0" fontId="12" fillId="26" borderId="6" xfId="0" applyFont="1" applyFill="1" applyBorder="1" applyAlignment="1">
      <alignment horizontal="center" vertical="center"/>
    </xf>
    <xf numFmtId="0" fontId="13" fillId="24" borderId="6" xfId="0" applyFont="1" applyFill="1" applyBorder="1" applyAlignment="1">
      <alignment horizontal="center" vertical="center"/>
    </xf>
    <xf numFmtId="0" fontId="13" fillId="29" borderId="6" xfId="0" applyFont="1" applyFill="1" applyBorder="1" applyAlignment="1">
      <alignment horizontal="center" vertical="center"/>
    </xf>
    <xf numFmtId="0" fontId="13" fillId="10" borderId="6" xfId="0" applyFont="1" applyFill="1" applyBorder="1" applyAlignment="1">
      <alignment horizontal="center" vertical="center"/>
    </xf>
    <xf numFmtId="0" fontId="13" fillId="35" borderId="6" xfId="0" applyFont="1" applyFill="1" applyBorder="1" applyAlignment="1">
      <alignment horizontal="center" vertical="center"/>
    </xf>
    <xf numFmtId="0" fontId="14" fillId="32" borderId="6" xfId="0" applyFont="1" applyFill="1" applyBorder="1" applyAlignment="1">
      <alignment horizontal="center" vertical="center"/>
    </xf>
    <xf numFmtId="0" fontId="13" fillId="20" borderId="6" xfId="0" applyFont="1" applyFill="1" applyBorder="1" applyAlignment="1">
      <alignment horizontal="center" vertical="center"/>
    </xf>
    <xf numFmtId="0" fontId="13" fillId="32" borderId="6" xfId="0" applyFont="1" applyFill="1" applyBorder="1" applyAlignment="1">
      <alignment horizontal="center" vertical="center"/>
    </xf>
    <xf numFmtId="0" fontId="13" fillId="12" borderId="6" xfId="0" applyFont="1" applyFill="1" applyBorder="1" applyAlignment="1">
      <alignment horizontal="center" vertical="center"/>
    </xf>
    <xf numFmtId="0" fontId="13" fillId="27" borderId="6" xfId="0" applyFont="1" applyFill="1" applyBorder="1" applyAlignment="1">
      <alignment horizontal="center" vertical="center"/>
    </xf>
    <xf numFmtId="0" fontId="13" fillId="26" borderId="6" xfId="0" applyFont="1" applyFill="1" applyBorder="1" applyAlignment="1">
      <alignment horizontal="center" vertical="center"/>
    </xf>
    <xf numFmtId="0" fontId="13" fillId="16" borderId="6" xfId="0" applyFont="1" applyFill="1" applyBorder="1" applyAlignment="1">
      <alignment horizontal="center" vertical="center"/>
    </xf>
    <xf numFmtId="0" fontId="13" fillId="37" borderId="6" xfId="0" applyFont="1" applyFill="1" applyBorder="1" applyAlignment="1">
      <alignment horizontal="center" vertical="center"/>
    </xf>
    <xf numFmtId="0" fontId="13" fillId="31" borderId="6" xfId="0" applyFont="1" applyFill="1" applyBorder="1" applyAlignment="1">
      <alignment horizontal="center" vertical="center"/>
    </xf>
    <xf numFmtId="0" fontId="13" fillId="18" borderId="6" xfId="0" applyFont="1" applyFill="1" applyBorder="1" applyAlignment="1">
      <alignment horizontal="center" vertical="center"/>
    </xf>
    <xf numFmtId="0" fontId="13" fillId="18" borderId="15" xfId="0" applyFont="1" applyFill="1" applyBorder="1" applyAlignment="1">
      <alignment horizontal="center" vertical="center"/>
    </xf>
    <xf numFmtId="0" fontId="13" fillId="36" borderId="6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7" borderId="6" xfId="0" applyFont="1" applyFill="1" applyBorder="1" applyAlignment="1">
      <alignment horizontal="center" vertical="center"/>
    </xf>
    <xf numFmtId="0" fontId="13" fillId="22" borderId="6" xfId="0" applyFont="1" applyFill="1" applyBorder="1" applyAlignment="1">
      <alignment horizontal="center" vertical="center"/>
    </xf>
    <xf numFmtId="0" fontId="15" fillId="31" borderId="6" xfId="0" applyFont="1" applyFill="1" applyBorder="1" applyAlignment="1">
      <alignment horizontal="center" vertical="center"/>
    </xf>
    <xf numFmtId="0" fontId="14" fillId="24" borderId="6" xfId="0" applyFont="1" applyFill="1" applyBorder="1" applyAlignment="1">
      <alignment horizontal="center" vertical="center"/>
    </xf>
    <xf numFmtId="0" fontId="14" fillId="7" borderId="6" xfId="0" applyFont="1" applyFill="1" applyBorder="1" applyAlignment="1">
      <alignment horizontal="center" vertical="center"/>
    </xf>
    <xf numFmtId="0" fontId="14" fillId="26" borderId="6" xfId="0" applyFont="1" applyFill="1" applyBorder="1" applyAlignment="1">
      <alignment horizontal="center" vertical="center"/>
    </xf>
    <xf numFmtId="0" fontId="14" fillId="28" borderId="6" xfId="0" applyFont="1" applyFill="1" applyBorder="1" applyAlignment="1">
      <alignment horizontal="center" vertical="center"/>
    </xf>
    <xf numFmtId="0" fontId="14" fillId="30" borderId="6" xfId="0" applyFont="1" applyFill="1" applyBorder="1" applyAlignment="1">
      <alignment horizontal="center" vertical="center"/>
    </xf>
    <xf numFmtId="0" fontId="11" fillId="33" borderId="6" xfId="0" applyFont="1" applyFill="1" applyBorder="1" applyAlignment="1">
      <alignment horizontal="center" vertical="center"/>
    </xf>
    <xf numFmtId="0" fontId="13" fillId="31" borderId="13" xfId="0" applyFont="1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11" fillId="20" borderId="25" xfId="0" applyFont="1" applyFill="1" applyBorder="1" applyAlignment="1">
      <alignment horizontal="center" vertical="center"/>
    </xf>
    <xf numFmtId="0" fontId="11" fillId="16" borderId="27" xfId="0" applyFont="1" applyFill="1" applyBorder="1" applyAlignment="1">
      <alignment horizontal="center" vertical="center"/>
    </xf>
    <xf numFmtId="0" fontId="2" fillId="19" borderId="1" xfId="0" applyFont="1" applyFill="1" applyBorder="1" applyAlignment="1">
      <alignment horizontal="center" vertical="center"/>
    </xf>
    <xf numFmtId="0" fontId="11" fillId="31" borderId="0" xfId="0" applyFont="1" applyFill="1" applyAlignment="1">
      <alignment horizontal="center" vertical="center"/>
    </xf>
    <xf numFmtId="0" fontId="0" fillId="31" borderId="0" xfId="0" applyFill="1"/>
    <xf numFmtId="0" fontId="11" fillId="38" borderId="0" xfId="0" applyFont="1" applyFill="1" applyAlignment="1">
      <alignment horizontal="center" vertical="center"/>
    </xf>
    <xf numFmtId="0" fontId="0" fillId="38" borderId="0" xfId="0" applyFill="1"/>
    <xf numFmtId="0" fontId="0" fillId="31" borderId="0" xfId="0" applyFill="1" applyAlignment="1">
      <alignment horizontal="center" vertical="center"/>
    </xf>
    <xf numFmtId="0" fontId="0" fillId="31" borderId="6" xfId="0" applyFill="1" applyBorder="1" applyAlignment="1">
      <alignment horizontal="center" vertical="center"/>
    </xf>
    <xf numFmtId="0" fontId="11" fillId="31" borderId="17" xfId="0" applyFont="1" applyFill="1" applyBorder="1" applyAlignment="1">
      <alignment vertical="center"/>
    </xf>
    <xf numFmtId="1" fontId="11" fillId="34" borderId="13" xfId="0" applyNumberFormat="1" applyFont="1" applyFill="1" applyBorder="1" applyAlignment="1">
      <alignment vertical="center"/>
    </xf>
    <xf numFmtId="1" fontId="11" fillId="34" borderId="14" xfId="0" applyNumberFormat="1" applyFont="1" applyFill="1" applyBorder="1" applyAlignment="1">
      <alignment vertical="center"/>
    </xf>
    <xf numFmtId="1" fontId="11" fillId="34" borderId="15" xfId="0" applyNumberFormat="1" applyFont="1" applyFill="1" applyBorder="1" applyAlignment="1">
      <alignment vertical="center"/>
    </xf>
    <xf numFmtId="0" fontId="11" fillId="31" borderId="12" xfId="0" applyFont="1" applyFill="1" applyBorder="1" applyAlignment="1">
      <alignment horizontal="center" vertical="center"/>
    </xf>
    <xf numFmtId="0" fontId="10" fillId="31" borderId="0" xfId="0" applyFont="1" applyFill="1" applyAlignment="1">
      <alignment horizontal="center" vertical="center"/>
    </xf>
    <xf numFmtId="0" fontId="0" fillId="31" borderId="0" xfId="0" applyFill="1" applyBorder="1" applyAlignment="1">
      <alignment horizontal="center" vertical="center"/>
    </xf>
    <xf numFmtId="1" fontId="0" fillId="31" borderId="0" xfId="0" applyNumberFormat="1" applyFill="1" applyBorder="1" applyAlignment="1">
      <alignment horizontal="center" vertical="center"/>
    </xf>
    <xf numFmtId="0" fontId="16" fillId="34" borderId="6" xfId="0" applyFont="1" applyFill="1" applyBorder="1" applyAlignment="1">
      <alignment horizontal="center" vertical="center"/>
    </xf>
    <xf numFmtId="0" fontId="8" fillId="8" borderId="6" xfId="0" applyFont="1" applyFill="1" applyBorder="1" applyAlignment="1">
      <alignment horizontal="center" vertical="center"/>
    </xf>
    <xf numFmtId="2" fontId="8" fillId="8" borderId="6" xfId="0" applyNumberFormat="1" applyFont="1" applyFill="1" applyBorder="1" applyAlignment="1">
      <alignment horizontal="center" vertical="center"/>
    </xf>
    <xf numFmtId="49" fontId="17" fillId="8" borderId="0" xfId="0" applyNumberFormat="1" applyFont="1" applyFill="1" applyBorder="1" applyAlignment="1">
      <alignment horizontal="center" vertical="center"/>
    </xf>
    <xf numFmtId="0" fontId="17" fillId="8" borderId="0" xfId="0" applyNumberFormat="1" applyFont="1" applyFill="1" applyBorder="1" applyAlignment="1">
      <alignment horizontal="center" vertical="center"/>
    </xf>
    <xf numFmtId="0" fontId="17" fillId="8" borderId="6" xfId="0" applyNumberFormat="1" applyFont="1" applyFill="1" applyBorder="1" applyAlignment="1">
      <alignment horizontal="center" vertical="center"/>
    </xf>
    <xf numFmtId="0" fontId="17" fillId="8" borderId="0" xfId="0" applyFont="1" applyFill="1" applyBorder="1" applyAlignment="1">
      <alignment horizontal="center" vertical="center"/>
    </xf>
    <xf numFmtId="0" fontId="17" fillId="8" borderId="0" xfId="0" applyFont="1" applyFill="1" applyBorder="1" applyAlignment="1">
      <alignment horizontal="center" vertical="center" shrinkToFit="1"/>
    </xf>
    <xf numFmtId="0" fontId="18" fillId="8" borderId="6" xfId="0" applyFont="1" applyFill="1" applyBorder="1" applyAlignment="1">
      <alignment horizontal="center" vertical="center"/>
    </xf>
    <xf numFmtId="0" fontId="17" fillId="8" borderId="6" xfId="0" applyFont="1" applyFill="1" applyBorder="1" applyAlignment="1">
      <alignment horizontal="center" vertical="center" wrapText="1"/>
    </xf>
    <xf numFmtId="0" fontId="17" fillId="8" borderId="0" xfId="0" applyFont="1" applyFill="1" applyBorder="1" applyAlignment="1">
      <alignment horizontal="center" vertical="center" wrapText="1"/>
    </xf>
    <xf numFmtId="0" fontId="17" fillId="8" borderId="0" xfId="0" applyNumberFormat="1" applyFont="1" applyFill="1" applyBorder="1" applyAlignment="1">
      <alignment horizontal="center" vertical="center" wrapText="1"/>
    </xf>
    <xf numFmtId="0" fontId="17" fillId="8" borderId="0" xfId="0" applyNumberFormat="1" applyFont="1" applyFill="1" applyBorder="1" applyAlignment="1">
      <alignment vertical="center"/>
    </xf>
    <xf numFmtId="0" fontId="18" fillId="8" borderId="0" xfId="0" applyNumberFormat="1" applyFont="1" applyFill="1" applyBorder="1" applyAlignment="1">
      <alignment horizontal="center" vertical="center"/>
    </xf>
    <xf numFmtId="0" fontId="17" fillId="8" borderId="6" xfId="0" applyNumberFormat="1" applyFont="1" applyFill="1" applyBorder="1" applyAlignment="1">
      <alignment horizontal="center" vertical="center" wrapText="1"/>
    </xf>
    <xf numFmtId="0" fontId="20" fillId="8" borderId="0" xfId="0" applyFont="1" applyFill="1" applyBorder="1" applyAlignment="1">
      <alignment horizontal="center" vertical="center" wrapText="1"/>
    </xf>
    <xf numFmtId="0" fontId="19" fillId="8" borderId="0" xfId="0" applyFont="1" applyFill="1" applyBorder="1" applyAlignment="1">
      <alignment horizontal="center" vertical="center" wrapText="1"/>
    </xf>
    <xf numFmtId="0" fontId="19" fillId="8" borderId="0" xfId="0" applyFont="1" applyFill="1" applyBorder="1" applyAlignment="1">
      <alignment horizontal="center" vertical="center"/>
    </xf>
    <xf numFmtId="0" fontId="19" fillId="8" borderId="0" xfId="0" applyNumberFormat="1" applyFont="1" applyFill="1" applyBorder="1" applyAlignment="1">
      <alignment horizontal="center" vertical="center"/>
    </xf>
    <xf numFmtId="0" fontId="17" fillId="26" borderId="25" xfId="0" applyNumberFormat="1" applyFont="1" applyFill="1" applyBorder="1" applyAlignment="1">
      <alignment vertical="center"/>
    </xf>
    <xf numFmtId="0" fontId="17" fillId="26" borderId="6" xfId="0" applyNumberFormat="1" applyFont="1" applyFill="1" applyBorder="1" applyAlignment="1">
      <alignment horizontal="center" vertical="center" wrapText="1"/>
    </xf>
    <xf numFmtId="0" fontId="17" fillId="26" borderId="6" xfId="0" applyNumberFormat="1" applyFont="1" applyFill="1" applyBorder="1" applyAlignment="1">
      <alignment horizontal="center" vertical="center" wrapText="1" readingOrder="2"/>
    </xf>
    <xf numFmtId="0" fontId="17" fillId="26" borderId="25" xfId="0" applyFont="1" applyFill="1" applyBorder="1" applyAlignment="1">
      <alignment horizontal="center" vertical="center"/>
    </xf>
    <xf numFmtId="0" fontId="17" fillId="26" borderId="8" xfId="0" applyFont="1" applyFill="1" applyBorder="1" applyAlignment="1">
      <alignment horizontal="center" vertical="center" wrapText="1"/>
    </xf>
    <xf numFmtId="0" fontId="17" fillId="26" borderId="6" xfId="0" applyNumberFormat="1" applyFont="1" applyFill="1" applyBorder="1" applyAlignment="1">
      <alignment horizontal="center" vertical="center"/>
    </xf>
    <xf numFmtId="0" fontId="17" fillId="26" borderId="28" xfId="0" applyNumberFormat="1" applyFont="1" applyFill="1" applyBorder="1" applyAlignment="1">
      <alignment vertical="center"/>
    </xf>
    <xf numFmtId="0" fontId="17" fillId="26" borderId="25" xfId="0" applyNumberFormat="1" applyFont="1" applyFill="1" applyBorder="1" applyAlignment="1">
      <alignment horizontal="center" vertical="center"/>
    </xf>
    <xf numFmtId="0" fontId="17" fillId="26" borderId="28" xfId="0" applyFont="1" applyFill="1" applyBorder="1" applyAlignment="1">
      <alignment horizontal="center" vertical="center"/>
    </xf>
    <xf numFmtId="49" fontId="17" fillId="26" borderId="6" xfId="0" applyNumberFormat="1" applyFont="1" applyFill="1" applyBorder="1" applyAlignment="1">
      <alignment horizontal="center" vertical="center" wrapText="1" readingOrder="2"/>
    </xf>
    <xf numFmtId="0" fontId="23" fillId="26" borderId="6" xfId="0" applyFont="1" applyFill="1" applyBorder="1" applyAlignment="1">
      <alignment horizontal="center" vertical="center" wrapText="1"/>
    </xf>
    <xf numFmtId="0" fontId="17" fillId="26" borderId="11" xfId="0" applyFont="1" applyFill="1" applyBorder="1" applyAlignment="1">
      <alignment horizontal="center" vertical="center" wrapText="1"/>
    </xf>
    <xf numFmtId="0" fontId="17" fillId="26" borderId="26" xfId="0" applyNumberFormat="1" applyFont="1" applyFill="1" applyBorder="1" applyAlignment="1">
      <alignment vertical="center"/>
    </xf>
    <xf numFmtId="0" fontId="17" fillId="26" borderId="28" xfId="0" applyFont="1" applyFill="1" applyBorder="1" applyAlignment="1">
      <alignment horizontal="center" vertical="center" wrapText="1"/>
    </xf>
    <xf numFmtId="0" fontId="17" fillId="26" borderId="28" xfId="0" applyNumberFormat="1" applyFont="1" applyFill="1" applyBorder="1" applyAlignment="1">
      <alignment horizontal="center" vertical="center" wrapText="1"/>
    </xf>
    <xf numFmtId="0" fontId="17" fillId="26" borderId="28" xfId="0" applyNumberFormat="1" applyFont="1" applyFill="1" applyBorder="1" applyAlignment="1">
      <alignment horizontal="center" vertical="center"/>
    </xf>
    <xf numFmtId="0" fontId="17" fillId="26" borderId="25" xfId="0" applyNumberFormat="1" applyFont="1" applyFill="1" applyBorder="1" applyAlignment="1">
      <alignment horizontal="center" vertical="center" wrapText="1"/>
    </xf>
    <xf numFmtId="0" fontId="22" fillId="26" borderId="25" xfId="0" applyFont="1" applyFill="1" applyBorder="1" applyAlignment="1">
      <alignment horizontal="center" vertical="center" wrapText="1"/>
    </xf>
    <xf numFmtId="0" fontId="17" fillId="26" borderId="25" xfId="0" applyFont="1" applyFill="1" applyBorder="1" applyAlignment="1">
      <alignment horizontal="center" vertical="center" wrapText="1"/>
    </xf>
    <xf numFmtId="0" fontId="17" fillId="26" borderId="6" xfId="0" applyFont="1" applyFill="1" applyBorder="1" applyAlignment="1">
      <alignment horizontal="center" vertical="center" wrapText="1"/>
    </xf>
    <xf numFmtId="0" fontId="17" fillId="26" borderId="6" xfId="0" applyFont="1" applyFill="1" applyBorder="1" applyAlignment="1">
      <alignment horizontal="center" vertical="center"/>
    </xf>
    <xf numFmtId="0" fontId="17" fillId="26" borderId="14" xfId="0" applyFont="1" applyFill="1" applyBorder="1" applyAlignment="1">
      <alignment horizontal="center" vertical="center"/>
    </xf>
    <xf numFmtId="0" fontId="22" fillId="26" borderId="6" xfId="0" applyFont="1" applyFill="1" applyBorder="1" applyAlignment="1">
      <alignment horizontal="center" vertical="center"/>
    </xf>
    <xf numFmtId="0" fontId="17" fillId="26" borderId="14" xfId="0" applyNumberFormat="1" applyFont="1" applyFill="1" applyBorder="1" applyAlignment="1">
      <alignment horizontal="center" vertical="center"/>
    </xf>
    <xf numFmtId="0" fontId="24" fillId="8" borderId="6" xfId="0" applyNumberFormat="1" applyFont="1" applyFill="1" applyBorder="1" applyAlignment="1">
      <alignment horizontal="center" vertical="center" wrapText="1" readingOrder="2"/>
    </xf>
    <xf numFmtId="0" fontId="17" fillId="8" borderId="15" xfId="0" applyFont="1" applyFill="1" applyBorder="1" applyAlignment="1">
      <alignment horizontal="center" vertical="center"/>
    </xf>
    <xf numFmtId="49" fontId="17" fillId="26" borderId="25" xfId="0" applyNumberFormat="1" applyFont="1" applyFill="1" applyBorder="1" applyAlignment="1">
      <alignment horizontal="center" vertical="center" wrapText="1"/>
    </xf>
    <xf numFmtId="0" fontId="17" fillId="26" borderId="9" xfId="0" applyNumberFormat="1" applyFont="1" applyFill="1" applyBorder="1" applyAlignment="1">
      <alignment horizontal="center" vertical="center" wrapText="1"/>
    </xf>
    <xf numFmtId="49" fontId="17" fillId="26" borderId="28" xfId="0" applyNumberFormat="1" applyFont="1" applyFill="1" applyBorder="1" applyAlignment="1">
      <alignment horizontal="center" vertical="center" wrapText="1"/>
    </xf>
    <xf numFmtId="0" fontId="17" fillId="26" borderId="26" xfId="0" applyNumberFormat="1" applyFont="1" applyFill="1" applyBorder="1" applyAlignment="1">
      <alignment horizontal="center" vertical="center" wrapText="1"/>
    </xf>
    <xf numFmtId="0" fontId="17" fillId="26" borderId="26" xfId="0" applyNumberFormat="1" applyFont="1" applyFill="1" applyBorder="1" applyAlignment="1">
      <alignment horizontal="center" vertical="center"/>
    </xf>
    <xf numFmtId="0" fontId="17" fillId="26" borderId="15" xfId="0" applyNumberFormat="1" applyFont="1" applyFill="1" applyBorder="1" applyAlignment="1">
      <alignment horizontal="center" vertical="center"/>
    </xf>
    <xf numFmtId="49" fontId="17" fillId="26" borderId="15" xfId="0" applyNumberFormat="1" applyFont="1" applyFill="1" applyBorder="1" applyAlignment="1">
      <alignment horizontal="center" vertical="center"/>
    </xf>
    <xf numFmtId="0" fontId="22" fillId="26" borderId="13" xfId="0" applyNumberFormat="1" applyFont="1" applyFill="1" applyBorder="1" applyAlignment="1">
      <alignment horizontal="center" vertical="center" wrapText="1"/>
    </xf>
    <xf numFmtId="49" fontId="24" fillId="8" borderId="6" xfId="0" applyNumberFormat="1" applyFont="1" applyFill="1" applyBorder="1" applyAlignment="1">
      <alignment horizontal="center" vertical="center" wrapText="1" readingOrder="2"/>
    </xf>
    <xf numFmtId="0" fontId="13" fillId="8" borderId="6" xfId="0" applyFont="1" applyFill="1" applyBorder="1" applyAlignment="1">
      <alignment horizontal="center" vertical="center"/>
    </xf>
    <xf numFmtId="0" fontId="22" fillId="8" borderId="0" xfId="0" applyNumberFormat="1" applyFont="1" applyFill="1" applyBorder="1" applyAlignment="1">
      <alignment horizontal="center" vertical="center"/>
    </xf>
    <xf numFmtId="49" fontId="22" fillId="8" borderId="0" xfId="0" applyNumberFormat="1" applyFont="1" applyFill="1" applyBorder="1" applyAlignment="1">
      <alignment horizontal="center" vertical="center"/>
    </xf>
    <xf numFmtId="0" fontId="22" fillId="8" borderId="0" xfId="0" applyFont="1" applyFill="1" applyBorder="1" applyAlignment="1">
      <alignment horizontal="center" vertical="center"/>
    </xf>
    <xf numFmtId="0" fontId="22" fillId="8" borderId="0" xfId="0" applyFont="1" applyFill="1" applyBorder="1" applyAlignment="1">
      <alignment horizontal="center" vertical="center" wrapText="1"/>
    </xf>
    <xf numFmtId="0" fontId="17" fillId="8" borderId="0" xfId="0" applyNumberFormat="1" applyFont="1" applyFill="1" applyBorder="1" applyAlignment="1">
      <alignment horizontal="center" vertical="center"/>
    </xf>
    <xf numFmtId="0" fontId="19" fillId="8" borderId="11" xfId="0" applyFont="1" applyFill="1" applyBorder="1" applyAlignment="1">
      <alignment vertical="center"/>
    </xf>
    <xf numFmtId="49" fontId="19" fillId="8" borderId="11" xfId="0" applyNumberFormat="1" applyFont="1" applyFill="1" applyBorder="1" applyAlignment="1">
      <alignment vertical="center"/>
    </xf>
    <xf numFmtId="0" fontId="19" fillId="8" borderId="11" xfId="0" applyNumberFormat="1" applyFont="1" applyFill="1" applyBorder="1" applyAlignment="1">
      <alignment vertical="center"/>
    </xf>
    <xf numFmtId="0" fontId="19" fillId="8" borderId="12" xfId="0" applyFont="1" applyFill="1" applyBorder="1" applyAlignment="1">
      <alignment vertical="center"/>
    </xf>
    <xf numFmtId="0" fontId="24" fillId="10" borderId="6" xfId="0" applyNumberFormat="1" applyFont="1" applyFill="1" applyBorder="1" applyAlignment="1">
      <alignment horizontal="center" vertical="center" wrapText="1" readingOrder="2"/>
    </xf>
    <xf numFmtId="0" fontId="19" fillId="10" borderId="6" xfId="0" applyFont="1" applyFill="1" applyBorder="1" applyAlignment="1">
      <alignment horizontal="center" vertical="center"/>
    </xf>
    <xf numFmtId="0" fontId="24" fillId="23" borderId="6" xfId="0" applyNumberFormat="1" applyFont="1" applyFill="1" applyBorder="1" applyAlignment="1">
      <alignment horizontal="center" vertical="center" wrapText="1" readingOrder="2"/>
    </xf>
    <xf numFmtId="0" fontId="19" fillId="23" borderId="6" xfId="0" applyFont="1" applyFill="1" applyBorder="1" applyAlignment="1">
      <alignment horizontal="center" vertical="center"/>
    </xf>
    <xf numFmtId="0" fontId="8" fillId="18" borderId="0" xfId="0" applyFont="1" applyFill="1" applyAlignment="1">
      <alignment horizontal="center" vertical="center"/>
    </xf>
    <xf numFmtId="0" fontId="0" fillId="18" borderId="0" xfId="0" applyFill="1" applyBorder="1" applyAlignment="1"/>
    <xf numFmtId="0" fontId="2" fillId="8" borderId="0" xfId="0" applyFont="1" applyFill="1" applyBorder="1" applyAlignment="1">
      <alignment horizontal="center" vertical="center"/>
    </xf>
    <xf numFmtId="0" fontId="2" fillId="18" borderId="0" xfId="0" applyFont="1" applyFill="1" applyBorder="1" applyAlignment="1"/>
    <xf numFmtId="0" fontId="2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23" borderId="0" xfId="0" applyFont="1" applyFill="1" applyBorder="1" applyAlignment="1">
      <alignment horizontal="center" vertical="center"/>
    </xf>
    <xf numFmtId="0" fontId="3" fillId="23" borderId="0" xfId="0" applyFon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  <protection hidden="1"/>
    </xf>
    <xf numFmtId="0" fontId="0" fillId="6" borderId="0" xfId="0" applyFill="1" applyBorder="1" applyAlignment="1" applyProtection="1">
      <alignment vertical="center"/>
      <protection hidden="1"/>
    </xf>
    <xf numFmtId="0" fontId="0" fillId="18" borderId="0" xfId="0" applyFill="1" applyBorder="1" applyAlignment="1" applyProtection="1">
      <alignment vertical="center"/>
      <protection hidden="1"/>
    </xf>
    <xf numFmtId="0" fontId="0" fillId="40" borderId="6" xfId="0" applyFill="1" applyBorder="1" applyAlignment="1">
      <alignment horizontal="center" vertical="center"/>
    </xf>
    <xf numFmtId="0" fontId="0" fillId="38" borderId="6" xfId="0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0" fontId="17" fillId="8" borderId="0" xfId="0" applyFont="1" applyFill="1" applyBorder="1" applyAlignment="1">
      <alignment horizontal="center" vertical="center"/>
    </xf>
    <xf numFmtId="0" fontId="17" fillId="8" borderId="0" xfId="0" applyFont="1" applyFill="1" applyBorder="1" applyAlignment="1">
      <alignment horizontal="center" vertical="center" wrapText="1"/>
    </xf>
    <xf numFmtId="0" fontId="20" fillId="8" borderId="11" xfId="0" applyFont="1" applyFill="1" applyBorder="1" applyAlignment="1">
      <alignment horizontal="center" vertical="center" wrapText="1"/>
    </xf>
    <xf numFmtId="0" fontId="17" fillId="8" borderId="0" xfId="0" applyNumberFormat="1" applyFont="1" applyFill="1" applyBorder="1" applyAlignment="1">
      <alignment horizontal="center" vertical="center"/>
    </xf>
    <xf numFmtId="0" fontId="17" fillId="26" borderId="7" xfId="0" applyNumberFormat="1" applyFont="1" applyFill="1" applyBorder="1" applyAlignment="1">
      <alignment horizontal="center" vertical="center"/>
    </xf>
    <xf numFmtId="0" fontId="17" fillId="26" borderId="8" xfId="0" applyNumberFormat="1" applyFont="1" applyFill="1" applyBorder="1" applyAlignment="1">
      <alignment horizontal="center" vertical="center"/>
    </xf>
    <xf numFmtId="0" fontId="17" fillId="26" borderId="9" xfId="0" applyNumberFormat="1" applyFont="1" applyFill="1" applyBorder="1" applyAlignment="1">
      <alignment horizontal="center" vertical="center"/>
    </xf>
    <xf numFmtId="0" fontId="17" fillId="26" borderId="16" xfId="0" applyNumberFormat="1" applyFont="1" applyFill="1" applyBorder="1" applyAlignment="1">
      <alignment horizontal="center" vertical="center"/>
    </xf>
    <xf numFmtId="0" fontId="17" fillId="26" borderId="0" xfId="0" applyNumberFormat="1" applyFont="1" applyFill="1" applyBorder="1" applyAlignment="1">
      <alignment horizontal="center" vertical="center"/>
    </xf>
    <xf numFmtId="0" fontId="17" fillId="26" borderId="17" xfId="0" applyNumberFormat="1" applyFont="1" applyFill="1" applyBorder="1" applyAlignment="1">
      <alignment horizontal="center" vertical="center"/>
    </xf>
    <xf numFmtId="0" fontId="17" fillId="26" borderId="7" xfId="0" applyNumberFormat="1" applyFont="1" applyFill="1" applyBorder="1" applyAlignment="1">
      <alignment horizontal="center" vertical="center" wrapText="1"/>
    </xf>
    <xf numFmtId="0" fontId="17" fillId="26" borderId="13" xfId="0" applyNumberFormat="1" applyFont="1" applyFill="1" applyBorder="1" applyAlignment="1">
      <alignment horizontal="center" vertical="center" wrapText="1"/>
    </xf>
    <xf numFmtId="0" fontId="17" fillId="26" borderId="14" xfId="0" applyNumberFormat="1" applyFont="1" applyFill="1" applyBorder="1" applyAlignment="1">
      <alignment horizontal="center" vertical="center" wrapText="1"/>
    </xf>
    <xf numFmtId="0" fontId="17" fillId="26" borderId="15" xfId="0" applyNumberFormat="1" applyFont="1" applyFill="1" applyBorder="1" applyAlignment="1">
      <alignment horizontal="center" vertical="center" wrapText="1"/>
    </xf>
    <xf numFmtId="0" fontId="17" fillId="26" borderId="10" xfId="0" applyNumberFormat="1" applyFont="1" applyFill="1" applyBorder="1" applyAlignment="1">
      <alignment horizontal="center" vertical="center"/>
    </xf>
    <xf numFmtId="0" fontId="17" fillId="26" borderId="11" xfId="0" applyNumberFormat="1" applyFont="1" applyFill="1" applyBorder="1" applyAlignment="1">
      <alignment horizontal="center" vertical="center"/>
    </xf>
    <xf numFmtId="0" fontId="17" fillId="26" borderId="12" xfId="0" applyNumberFormat="1" applyFont="1" applyFill="1" applyBorder="1" applyAlignment="1">
      <alignment horizontal="center" vertical="center"/>
    </xf>
    <xf numFmtId="0" fontId="19" fillId="26" borderId="6" xfId="0" applyNumberFormat="1" applyFont="1" applyFill="1" applyBorder="1" applyAlignment="1">
      <alignment horizontal="center" vertical="center" wrapText="1"/>
    </xf>
    <xf numFmtId="0" fontId="17" fillId="26" borderId="13" xfId="0" applyFont="1" applyFill="1" applyBorder="1" applyAlignment="1">
      <alignment horizontal="center" vertical="center" wrapText="1"/>
    </xf>
    <xf numFmtId="0" fontId="17" fillId="26" borderId="14" xfId="0" applyFont="1" applyFill="1" applyBorder="1" applyAlignment="1">
      <alignment horizontal="center" vertical="center" wrapText="1"/>
    </xf>
    <xf numFmtId="0" fontId="20" fillId="26" borderId="7" xfId="0" applyNumberFormat="1" applyFont="1" applyFill="1" applyBorder="1" applyAlignment="1">
      <alignment horizontal="center" vertical="center" wrapText="1"/>
    </xf>
    <xf numFmtId="0" fontId="20" fillId="26" borderId="9" xfId="0" applyNumberFormat="1" applyFont="1" applyFill="1" applyBorder="1" applyAlignment="1">
      <alignment horizontal="center" vertical="center"/>
    </xf>
    <xf numFmtId="0" fontId="20" fillId="26" borderId="16" xfId="0" applyNumberFormat="1" applyFont="1" applyFill="1" applyBorder="1" applyAlignment="1">
      <alignment horizontal="center" vertical="center"/>
    </xf>
    <xf numFmtId="0" fontId="20" fillId="26" borderId="17" xfId="0" applyNumberFormat="1" applyFont="1" applyFill="1" applyBorder="1" applyAlignment="1">
      <alignment horizontal="center" vertical="center"/>
    </xf>
    <xf numFmtId="49" fontId="17" fillId="26" borderId="14" xfId="0" applyNumberFormat="1" applyFont="1" applyFill="1" applyBorder="1" applyAlignment="1">
      <alignment horizontal="center" vertical="center" wrapText="1"/>
    </xf>
    <xf numFmtId="0" fontId="21" fillId="26" borderId="8" xfId="0" applyNumberFormat="1" applyFont="1" applyFill="1" applyBorder="1" applyAlignment="1">
      <alignment horizontal="center" vertical="center" wrapText="1"/>
    </xf>
    <xf numFmtId="0" fontId="21" fillId="26" borderId="9" xfId="0" applyNumberFormat="1" applyFont="1" applyFill="1" applyBorder="1" applyAlignment="1">
      <alignment horizontal="center" vertical="center" wrapText="1"/>
    </xf>
    <xf numFmtId="0" fontId="17" fillId="26" borderId="13" xfId="0" applyFont="1" applyFill="1" applyBorder="1" applyAlignment="1">
      <alignment horizontal="center" vertical="center"/>
    </xf>
    <xf numFmtId="0" fontId="17" fillId="26" borderId="14" xfId="0" applyFont="1" applyFill="1" applyBorder="1" applyAlignment="1">
      <alignment horizontal="center" vertical="center"/>
    </xf>
    <xf numFmtId="0" fontId="17" fillId="26" borderId="15" xfId="0" applyFont="1" applyFill="1" applyBorder="1" applyAlignment="1">
      <alignment horizontal="center" vertical="center"/>
    </xf>
    <xf numFmtId="0" fontId="17" fillId="26" borderId="7" xfId="0" applyFont="1" applyFill="1" applyBorder="1" applyAlignment="1">
      <alignment horizontal="center" vertical="center"/>
    </xf>
    <xf numFmtId="0" fontId="17" fillId="26" borderId="8" xfId="0" applyFont="1" applyFill="1" applyBorder="1" applyAlignment="1">
      <alignment horizontal="center" vertical="center"/>
    </xf>
    <xf numFmtId="0" fontId="17" fillId="26" borderId="9" xfId="0" applyFont="1" applyFill="1" applyBorder="1" applyAlignment="1">
      <alignment horizontal="center" vertical="center"/>
    </xf>
    <xf numFmtId="0" fontId="17" fillId="26" borderId="10" xfId="0" applyFont="1" applyFill="1" applyBorder="1" applyAlignment="1">
      <alignment horizontal="center" vertical="center"/>
    </xf>
    <xf numFmtId="0" fontId="17" fillId="26" borderId="11" xfId="0" applyFont="1" applyFill="1" applyBorder="1" applyAlignment="1">
      <alignment horizontal="center" vertical="center"/>
    </xf>
    <xf numFmtId="0" fontId="17" fillId="26" borderId="12" xfId="0" applyFont="1" applyFill="1" applyBorder="1" applyAlignment="1">
      <alignment horizontal="center" vertical="center"/>
    </xf>
    <xf numFmtId="0" fontId="22" fillId="26" borderId="13" xfId="0" applyFont="1" applyFill="1" applyBorder="1" applyAlignment="1">
      <alignment horizontal="center" vertical="center" wrapText="1"/>
    </xf>
    <xf numFmtId="0" fontId="22" fillId="26" borderId="14" xfId="0" applyFont="1" applyFill="1" applyBorder="1" applyAlignment="1">
      <alignment horizontal="center" vertical="center" wrapText="1"/>
    </xf>
    <xf numFmtId="0" fontId="22" fillId="26" borderId="15" xfId="0" applyFont="1" applyFill="1" applyBorder="1" applyAlignment="1">
      <alignment horizontal="center" vertical="center" wrapText="1"/>
    </xf>
    <xf numFmtId="0" fontId="18" fillId="26" borderId="7" xfId="0" applyNumberFormat="1" applyFont="1" applyFill="1" applyBorder="1" applyAlignment="1">
      <alignment horizontal="center" vertical="center" wrapText="1"/>
    </xf>
    <xf numFmtId="0" fontId="18" fillId="26" borderId="8" xfId="0" applyNumberFormat="1" applyFont="1" applyFill="1" applyBorder="1" applyAlignment="1">
      <alignment horizontal="center" vertical="center" wrapText="1"/>
    </xf>
    <xf numFmtId="0" fontId="18" fillId="26" borderId="9" xfId="0" applyNumberFormat="1" applyFont="1" applyFill="1" applyBorder="1" applyAlignment="1">
      <alignment horizontal="center" vertical="center" wrapText="1"/>
    </xf>
    <xf numFmtId="0" fontId="18" fillId="26" borderId="10" xfId="0" applyNumberFormat="1" applyFont="1" applyFill="1" applyBorder="1" applyAlignment="1">
      <alignment horizontal="center" vertical="center" wrapText="1"/>
    </xf>
    <xf numFmtId="0" fontId="18" fillId="26" borderId="11" xfId="0" applyNumberFormat="1" applyFont="1" applyFill="1" applyBorder="1" applyAlignment="1">
      <alignment horizontal="center" vertical="center" wrapText="1"/>
    </xf>
    <xf numFmtId="0" fontId="18" fillId="26" borderId="12" xfId="0" applyNumberFormat="1" applyFont="1" applyFill="1" applyBorder="1" applyAlignment="1">
      <alignment horizontal="center" vertical="center" wrapText="1"/>
    </xf>
    <xf numFmtId="0" fontId="17" fillId="26" borderId="8" xfId="0" applyFont="1" applyFill="1" applyBorder="1" applyAlignment="1">
      <alignment horizontal="center" vertical="center" wrapText="1"/>
    </xf>
    <xf numFmtId="0" fontId="17" fillId="26" borderId="9" xfId="0" applyFont="1" applyFill="1" applyBorder="1" applyAlignment="1">
      <alignment horizontal="center" vertical="center" wrapText="1"/>
    </xf>
    <xf numFmtId="0" fontId="17" fillId="26" borderId="11" xfId="0" applyFont="1" applyFill="1" applyBorder="1" applyAlignment="1">
      <alignment horizontal="center" vertical="center" wrapText="1"/>
    </xf>
    <xf numFmtId="0" fontId="17" fillId="26" borderId="12" xfId="0" applyFont="1" applyFill="1" applyBorder="1" applyAlignment="1">
      <alignment horizontal="center" vertical="center" wrapText="1"/>
    </xf>
    <xf numFmtId="0" fontId="17" fillId="33" borderId="6" xfId="0" applyFont="1" applyFill="1" applyBorder="1" applyAlignment="1">
      <alignment horizontal="center" vertical="center" textRotation="90"/>
    </xf>
    <xf numFmtId="0" fontId="17" fillId="33" borderId="6" xfId="0" applyFont="1" applyFill="1" applyBorder="1" applyAlignment="1">
      <alignment horizontal="center" vertical="center" wrapText="1"/>
    </xf>
    <xf numFmtId="0" fontId="4" fillId="8" borderId="0" xfId="0" applyFont="1" applyFill="1" applyBorder="1" applyAlignment="1" applyProtection="1">
      <alignment horizontal="center" vertical="center"/>
      <protection hidden="1"/>
    </xf>
    <xf numFmtId="0" fontId="6" fillId="12" borderId="0" xfId="0" applyFont="1" applyFill="1" applyBorder="1" applyAlignment="1" applyProtection="1">
      <alignment horizontal="center" vertical="center"/>
      <protection hidden="1"/>
    </xf>
    <xf numFmtId="0" fontId="5" fillId="13" borderId="0" xfId="0" applyFont="1" applyFill="1" applyBorder="1" applyAlignment="1" applyProtection="1">
      <alignment horizontal="center" vertical="center"/>
      <protection hidden="1"/>
    </xf>
    <xf numFmtId="0" fontId="3" fillId="16" borderId="19" xfId="0" applyFont="1" applyFill="1" applyBorder="1" applyAlignment="1">
      <alignment horizontal="center"/>
    </xf>
    <xf numFmtId="0" fontId="3" fillId="16" borderId="20" xfId="0" applyFont="1" applyFill="1" applyBorder="1" applyAlignment="1">
      <alignment horizontal="center"/>
    </xf>
    <xf numFmtId="0" fontId="3" fillId="16" borderId="22" xfId="0" applyFont="1" applyFill="1" applyBorder="1" applyAlignment="1">
      <alignment horizontal="center"/>
    </xf>
    <xf numFmtId="0" fontId="3" fillId="16" borderId="15" xfId="0" applyFont="1" applyFill="1" applyBorder="1" applyAlignment="1">
      <alignment horizontal="center"/>
    </xf>
    <xf numFmtId="0" fontId="0" fillId="20" borderId="21" xfId="0" applyFill="1" applyBorder="1" applyAlignment="1">
      <alignment horizontal="center"/>
    </xf>
    <xf numFmtId="0" fontId="0" fillId="20" borderId="0" xfId="0" applyFill="1" applyBorder="1" applyAlignment="1">
      <alignment horizontal="center"/>
    </xf>
    <xf numFmtId="0" fontId="0" fillId="20" borderId="2" xfId="0" applyFill="1" applyBorder="1" applyAlignment="1">
      <alignment horizontal="center"/>
    </xf>
    <xf numFmtId="0" fontId="3" fillId="17" borderId="22" xfId="0" applyFont="1" applyFill="1" applyBorder="1" applyAlignment="1">
      <alignment horizontal="center"/>
    </xf>
    <xf numFmtId="0" fontId="3" fillId="17" borderId="15" xfId="0" applyFont="1" applyFill="1" applyBorder="1" applyAlignment="1">
      <alignment horizontal="center"/>
    </xf>
    <xf numFmtId="0" fontId="3" fillId="12" borderId="22" xfId="0" applyFont="1" applyFill="1" applyBorder="1" applyAlignment="1">
      <alignment horizontal="center"/>
    </xf>
    <xf numFmtId="0" fontId="3" fillId="12" borderId="15" xfId="0" applyFont="1" applyFill="1" applyBorder="1" applyAlignment="1">
      <alignment horizontal="center"/>
    </xf>
    <xf numFmtId="0" fontId="3" fillId="12" borderId="23" xfId="0" applyFont="1" applyFill="1" applyBorder="1" applyAlignment="1">
      <alignment horizontal="center"/>
    </xf>
    <xf numFmtId="0" fontId="3" fillId="12" borderId="24" xfId="0" applyFont="1" applyFill="1" applyBorder="1" applyAlignment="1">
      <alignment horizontal="center"/>
    </xf>
    <xf numFmtId="0" fontId="3" fillId="18" borderId="1" xfId="0" applyFont="1" applyFill="1" applyBorder="1" applyAlignment="1">
      <alignment horizontal="center" vertical="center"/>
    </xf>
    <xf numFmtId="0" fontId="11" fillId="20" borderId="6" xfId="0" applyFont="1" applyFill="1" applyBorder="1" applyAlignment="1">
      <alignment horizontal="center" vertical="center"/>
    </xf>
    <xf numFmtId="0" fontId="11" fillId="7" borderId="6" xfId="0" applyFont="1" applyFill="1" applyBorder="1" applyAlignment="1">
      <alignment horizontal="center" vertical="center"/>
    </xf>
    <xf numFmtId="0" fontId="11" fillId="20" borderId="7" xfId="0" applyFont="1" applyFill="1" applyBorder="1" applyAlignment="1">
      <alignment horizontal="center" vertical="center"/>
    </xf>
    <xf numFmtId="0" fontId="11" fillId="20" borderId="9" xfId="0" applyFont="1" applyFill="1" applyBorder="1" applyAlignment="1">
      <alignment horizontal="center" vertical="center"/>
    </xf>
    <xf numFmtId="0" fontId="11" fillId="20" borderId="10" xfId="0" applyFont="1" applyFill="1" applyBorder="1" applyAlignment="1">
      <alignment horizontal="center" vertical="center"/>
    </xf>
    <xf numFmtId="0" fontId="11" fillId="20" borderId="12" xfId="0" applyFont="1" applyFill="1" applyBorder="1" applyAlignment="1">
      <alignment horizontal="center" vertical="center"/>
    </xf>
    <xf numFmtId="0" fontId="11" fillId="26" borderId="6" xfId="0" applyFont="1" applyFill="1" applyBorder="1" applyAlignment="1">
      <alignment horizontal="center" vertical="center"/>
    </xf>
    <xf numFmtId="0" fontId="11" fillId="17" borderId="13" xfId="0" applyFont="1" applyFill="1" applyBorder="1" applyAlignment="1">
      <alignment horizontal="center" vertical="center"/>
    </xf>
    <xf numFmtId="0" fontId="11" fillId="17" borderId="15" xfId="0" applyFont="1" applyFill="1" applyBorder="1" applyAlignment="1">
      <alignment horizontal="center" vertical="center"/>
    </xf>
    <xf numFmtId="0" fontId="13" fillId="27" borderId="13" xfId="0" applyFont="1" applyFill="1" applyBorder="1" applyAlignment="1">
      <alignment horizontal="center" vertical="center"/>
    </xf>
    <xf numFmtId="0" fontId="13" fillId="27" borderId="15" xfId="0" applyFont="1" applyFill="1" applyBorder="1" applyAlignment="1">
      <alignment horizontal="center" vertical="center"/>
    </xf>
    <xf numFmtId="0" fontId="16" fillId="39" borderId="13" xfId="0" applyFont="1" applyFill="1" applyBorder="1" applyAlignment="1">
      <alignment horizontal="center" vertical="center"/>
    </xf>
    <xf numFmtId="0" fontId="16" fillId="39" borderId="14" xfId="0" applyFont="1" applyFill="1" applyBorder="1" applyAlignment="1">
      <alignment horizontal="center" vertical="center"/>
    </xf>
    <xf numFmtId="0" fontId="16" fillId="39" borderId="15" xfId="0" applyFont="1" applyFill="1" applyBorder="1" applyAlignment="1">
      <alignment horizontal="center" vertical="center"/>
    </xf>
    <xf numFmtId="0" fontId="11" fillId="33" borderId="25" xfId="0" applyFont="1" applyFill="1" applyBorder="1" applyAlignment="1">
      <alignment horizontal="center" vertical="center"/>
    </xf>
    <xf numFmtId="0" fontId="11" fillId="33" borderId="26" xfId="0" applyFont="1" applyFill="1" applyBorder="1" applyAlignment="1">
      <alignment horizontal="center" vertical="center"/>
    </xf>
    <xf numFmtId="0" fontId="11" fillId="33" borderId="7" xfId="0" applyFont="1" applyFill="1" applyBorder="1" applyAlignment="1">
      <alignment horizontal="center" vertical="center"/>
    </xf>
    <xf numFmtId="0" fontId="11" fillId="33" borderId="8" xfId="0" applyFont="1" applyFill="1" applyBorder="1" applyAlignment="1">
      <alignment horizontal="center" vertical="center"/>
    </xf>
    <xf numFmtId="0" fontId="11" fillId="33" borderId="9" xfId="0" applyFont="1" applyFill="1" applyBorder="1" applyAlignment="1">
      <alignment horizontal="center" vertical="center"/>
    </xf>
    <xf numFmtId="0" fontId="11" fillId="33" borderId="16" xfId="0" applyFont="1" applyFill="1" applyBorder="1" applyAlignment="1">
      <alignment horizontal="center" vertical="center"/>
    </xf>
    <xf numFmtId="0" fontId="11" fillId="33" borderId="0" xfId="0" applyFont="1" applyFill="1" applyBorder="1" applyAlignment="1">
      <alignment horizontal="center" vertical="center"/>
    </xf>
    <xf numFmtId="0" fontId="11" fillId="33" borderId="17" xfId="0" applyFont="1" applyFill="1" applyBorder="1" applyAlignment="1">
      <alignment horizontal="center" vertical="center"/>
    </xf>
    <xf numFmtId="0" fontId="11" fillId="34" borderId="13" xfId="0" applyFont="1" applyFill="1" applyBorder="1" applyAlignment="1">
      <alignment horizontal="center" vertical="center"/>
    </xf>
    <xf numFmtId="0" fontId="11" fillId="34" borderId="14" xfId="0" applyFont="1" applyFill="1" applyBorder="1" applyAlignment="1">
      <alignment horizontal="center" vertical="center"/>
    </xf>
    <xf numFmtId="0" fontId="11" fillId="34" borderId="15" xfId="0" applyFont="1" applyFill="1" applyBorder="1" applyAlignment="1">
      <alignment horizontal="center" vertical="center"/>
    </xf>
    <xf numFmtId="0" fontId="13" fillId="18" borderId="13" xfId="0" applyFont="1" applyFill="1" applyBorder="1" applyAlignment="1">
      <alignment horizontal="center" vertical="center"/>
    </xf>
    <xf numFmtId="0" fontId="13" fillId="18" borderId="15" xfId="0" applyFont="1" applyFill="1" applyBorder="1" applyAlignment="1">
      <alignment horizontal="center" vertical="center"/>
    </xf>
    <xf numFmtId="0" fontId="11" fillId="16" borderId="6" xfId="0" applyFont="1" applyFill="1" applyBorder="1" applyAlignment="1">
      <alignment horizontal="center" vertical="center"/>
    </xf>
    <xf numFmtId="0" fontId="13" fillId="31" borderId="13" xfId="0" applyFont="1" applyFill="1" applyBorder="1" applyAlignment="1">
      <alignment horizontal="center" vertical="center"/>
    </xf>
    <xf numFmtId="0" fontId="13" fillId="31" borderId="15" xfId="0" applyFont="1" applyFill="1" applyBorder="1" applyAlignment="1">
      <alignment horizontal="center" vertical="center"/>
    </xf>
    <xf numFmtId="0" fontId="13" fillId="26" borderId="13" xfId="0" applyFont="1" applyFill="1" applyBorder="1" applyAlignment="1">
      <alignment horizontal="center" vertical="center"/>
    </xf>
    <xf numFmtId="0" fontId="13" fillId="26" borderId="15" xfId="0" applyFont="1" applyFill="1" applyBorder="1" applyAlignment="1">
      <alignment horizontal="center" vertical="center"/>
    </xf>
    <xf numFmtId="0" fontId="13" fillId="25" borderId="6" xfId="0" applyFont="1" applyFill="1" applyBorder="1" applyAlignment="1">
      <alignment horizontal="center" vertical="center"/>
    </xf>
    <xf numFmtId="0" fontId="13" fillId="12" borderId="6" xfId="0" applyFont="1" applyFill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4" fillId="8" borderId="3" xfId="0" applyFont="1" applyFill="1" applyBorder="1" applyAlignment="1" applyProtection="1">
      <alignment horizontal="center" vertical="center"/>
      <protection hidden="1"/>
    </xf>
    <xf numFmtId="0" fontId="4" fillId="8" borderId="4" xfId="0" applyFont="1" applyFill="1" applyBorder="1" applyAlignment="1" applyProtection="1">
      <alignment horizontal="center" vertical="center"/>
      <protection hidden="1"/>
    </xf>
    <xf numFmtId="0" fontId="4" fillId="8" borderId="5" xfId="0" applyFont="1" applyFill="1" applyBorder="1" applyAlignment="1" applyProtection="1">
      <alignment horizontal="center" vertical="center"/>
      <protection hidden="1"/>
    </xf>
    <xf numFmtId="0" fontId="6" fillId="12" borderId="3" xfId="0" applyFont="1" applyFill="1" applyBorder="1" applyAlignment="1" applyProtection="1">
      <alignment horizontal="center" vertical="center"/>
      <protection hidden="1"/>
    </xf>
    <xf numFmtId="0" fontId="6" fillId="12" borderId="4" xfId="0" applyFont="1" applyFill="1" applyBorder="1" applyAlignment="1" applyProtection="1">
      <alignment horizontal="center" vertical="center"/>
      <protection hidden="1"/>
    </xf>
    <xf numFmtId="0" fontId="6" fillId="12" borderId="5" xfId="0" applyFont="1" applyFill="1" applyBorder="1" applyAlignment="1" applyProtection="1">
      <alignment horizontal="center" vertical="center"/>
      <protection hidden="1"/>
    </xf>
    <xf numFmtId="0" fontId="5" fillId="13" borderId="3" xfId="0" applyFont="1" applyFill="1" applyBorder="1" applyAlignment="1" applyProtection="1">
      <alignment horizontal="center" vertical="center"/>
      <protection hidden="1"/>
    </xf>
    <xf numFmtId="0" fontId="5" fillId="13" borderId="4" xfId="0" applyFont="1" applyFill="1" applyBorder="1" applyAlignment="1" applyProtection="1">
      <alignment horizontal="center" vertical="center"/>
      <protection hidden="1"/>
    </xf>
    <xf numFmtId="0" fontId="5" fillId="13" borderId="5" xfId="0" applyFont="1" applyFill="1" applyBorder="1" applyAlignment="1" applyProtection="1">
      <alignment horizontal="center" vertical="center"/>
      <protection hidden="1"/>
    </xf>
    <xf numFmtId="0" fontId="12" fillId="20" borderId="13" xfId="0" applyFont="1" applyFill="1" applyBorder="1" applyAlignment="1">
      <alignment horizontal="center" vertical="center"/>
    </xf>
    <xf numFmtId="0" fontId="12" fillId="20" borderId="15" xfId="0" applyFont="1" applyFill="1" applyBorder="1" applyAlignment="1">
      <alignment horizontal="center" vertical="center"/>
    </xf>
    <xf numFmtId="0" fontId="13" fillId="37" borderId="13" xfId="0" applyFont="1" applyFill="1" applyBorder="1" applyAlignment="1">
      <alignment horizontal="center" vertical="center"/>
    </xf>
    <xf numFmtId="0" fontId="13" fillId="37" borderId="15" xfId="0" applyFont="1" applyFill="1" applyBorder="1" applyAlignment="1">
      <alignment horizontal="center" vertical="center"/>
    </xf>
    <xf numFmtId="0" fontId="13" fillId="36" borderId="13" xfId="0" applyFont="1" applyFill="1" applyBorder="1" applyAlignment="1">
      <alignment horizontal="center" vertical="center"/>
    </xf>
    <xf numFmtId="0" fontId="13" fillId="36" borderId="15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/>
    </xf>
    <xf numFmtId="0" fontId="8" fillId="3" borderId="14" xfId="0" applyFont="1" applyFill="1" applyBorder="1" applyAlignment="1">
      <alignment horizontal="center"/>
    </xf>
    <xf numFmtId="0" fontId="8" fillId="3" borderId="15" xfId="0" applyFont="1" applyFill="1" applyBorder="1" applyAlignment="1">
      <alignment horizontal="center"/>
    </xf>
    <xf numFmtId="0" fontId="5" fillId="12" borderId="6" xfId="0" applyFont="1" applyFill="1" applyBorder="1" applyAlignment="1">
      <alignment horizontal="center" vertical="center" wrapText="1"/>
    </xf>
    <xf numFmtId="0" fontId="5" fillId="12" borderId="6" xfId="0" applyFont="1" applyFill="1" applyBorder="1" applyAlignment="1">
      <alignment horizontal="center" vertical="center"/>
    </xf>
    <xf numFmtId="0" fontId="7" fillId="11" borderId="13" xfId="0" applyFont="1" applyFill="1" applyBorder="1" applyAlignment="1">
      <alignment horizontal="center" vertical="center"/>
    </xf>
    <xf numFmtId="0" fontId="7" fillId="11" borderId="14" xfId="0" applyFont="1" applyFill="1" applyBorder="1" applyAlignment="1">
      <alignment horizontal="center" vertical="center"/>
    </xf>
    <xf numFmtId="0" fontId="7" fillId="11" borderId="15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center" vertical="center"/>
    </xf>
    <xf numFmtId="0" fontId="9" fillId="6" borderId="9" xfId="0" applyFont="1" applyFill="1" applyBorder="1" applyAlignment="1">
      <alignment horizontal="center" vertical="center"/>
    </xf>
    <xf numFmtId="0" fontId="9" fillId="6" borderId="16" xfId="0" applyFont="1" applyFill="1" applyBorder="1" applyAlignment="1">
      <alignment horizontal="center" vertical="center"/>
    </xf>
    <xf numFmtId="0" fontId="9" fillId="6" borderId="0" xfId="0" applyFont="1" applyFill="1" applyBorder="1" applyAlignment="1">
      <alignment horizontal="center" vertical="center"/>
    </xf>
    <xf numFmtId="0" fontId="9" fillId="6" borderId="17" xfId="0" applyFont="1" applyFill="1" applyBorder="1" applyAlignment="1">
      <alignment horizontal="center" vertical="center"/>
    </xf>
    <xf numFmtId="0" fontId="9" fillId="6" borderId="10" xfId="0" applyFont="1" applyFill="1" applyBorder="1" applyAlignment="1">
      <alignment horizontal="center" vertical="center"/>
    </xf>
    <xf numFmtId="0" fontId="9" fillId="6" borderId="11" xfId="0" applyFont="1" applyFill="1" applyBorder="1" applyAlignment="1">
      <alignment horizontal="center" vertical="center"/>
    </xf>
    <xf numFmtId="0" fontId="9" fillId="6" borderId="12" xfId="0" applyFont="1" applyFill="1" applyBorder="1" applyAlignment="1">
      <alignment horizontal="center" vertical="center"/>
    </xf>
    <xf numFmtId="0" fontId="7" fillId="11" borderId="6" xfId="0" applyFont="1" applyFill="1" applyBorder="1" applyAlignment="1">
      <alignment horizontal="center" vertical="center" wrapText="1"/>
    </xf>
    <xf numFmtId="0" fontId="7" fillId="11" borderId="6" xfId="0" applyFont="1" applyFill="1" applyBorder="1" applyAlignment="1">
      <alignment horizontal="center" vertical="center"/>
    </xf>
    <xf numFmtId="0" fontId="17" fillId="10" borderId="6" xfId="0" applyFont="1" applyFill="1" applyBorder="1" applyAlignment="1">
      <alignment horizontal="center" vertical="center"/>
    </xf>
  </cellXfs>
  <cellStyles count="2">
    <cellStyle name="Normal" xfId="0" builtinId="0"/>
    <cellStyle name="Normal 2 10" xfId="1"/>
  </cellStyles>
  <dxfs count="0"/>
  <tableStyles count="0" defaultTableStyle="TableStyleMedium9" defaultPivotStyle="PivotStyleLight16"/>
  <colors>
    <mruColors>
      <color rgb="FFEFC821"/>
      <color rgb="FFFFFF99"/>
      <color rgb="FFFF9900"/>
      <color rgb="FFF7FCB2"/>
      <color rgb="FFF4693E"/>
      <color rgb="FF0000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269327</xdr:colOff>
      <xdr:row>0</xdr:row>
      <xdr:rowOff>59121</xdr:rowOff>
    </xdr:from>
    <xdr:to>
      <xdr:col>25</xdr:col>
      <xdr:colOff>269327</xdr:colOff>
      <xdr:row>0</xdr:row>
      <xdr:rowOff>59121</xdr:rowOff>
    </xdr:to>
    <xdr:pic>
      <xdr:nvPicPr>
        <xdr:cNvPr id="2" name="Picture 8" descr="بدون عنوان-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959518348" y="59121"/>
          <a:ext cx="0" cy="0"/>
        </a:xfrm>
        <a:prstGeom prst="rect">
          <a:avLst/>
        </a:prstGeom>
        <a:solidFill>
          <a:srgbClr val="FFFF00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0</xdr:row>
      <xdr:rowOff>0</xdr:rowOff>
    </xdr:from>
    <xdr:to>
      <xdr:col>26</xdr:col>
      <xdr:colOff>0</xdr:colOff>
      <xdr:row>3</xdr:row>
      <xdr:rowOff>0</xdr:rowOff>
    </xdr:to>
    <xdr:pic>
      <xdr:nvPicPr>
        <xdr:cNvPr id="3" name="Picture 11" descr="بدون عنوان-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959520975" y="0"/>
          <a:ext cx="0" cy="457200"/>
        </a:xfrm>
        <a:prstGeom prst="rect">
          <a:avLst/>
        </a:prstGeom>
        <a:solidFill>
          <a:srgbClr val="FFFF00"/>
        </a:solidFill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13</xdr:row>
      <xdr:rowOff>0</xdr:rowOff>
    </xdr:from>
    <xdr:ext cx="4134971" cy="511966"/>
    <xdr:sp macro="" textlink="">
      <xdr:nvSpPr>
        <xdr:cNvPr id="4" name="مستطيل 3"/>
        <xdr:cNvSpPr/>
      </xdr:nvSpPr>
      <xdr:spPr>
        <a:xfrm>
          <a:off x="11237727229" y="2667000"/>
          <a:ext cx="4134971" cy="511966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ar-SA" sz="3800" b="0" cap="none" spc="0">
              <a:ln w="10541" cmpd="sng">
                <a:solidFill>
                  <a:schemeClr val="tx1"/>
                </a:solidFill>
                <a:prstDash val="solid"/>
              </a:ln>
              <a:solidFill>
                <a:sysClr val="windowText" lastClr="000000"/>
              </a:solidFill>
              <a:effectLst/>
              <a:cs typeface="AL-Mohanad" pitchFamily="2" charset="-78"/>
            </a:rPr>
            <a:t>الخطوة</a:t>
          </a:r>
          <a:r>
            <a:rPr lang="ar-SA" sz="3800" b="0" cap="none" spc="0" baseline="0">
              <a:ln w="10541" cmpd="sng">
                <a:solidFill>
                  <a:schemeClr val="tx1"/>
                </a:solidFill>
                <a:prstDash val="solid"/>
              </a:ln>
              <a:solidFill>
                <a:sysClr val="windowText" lastClr="000000"/>
              </a:solidFill>
              <a:effectLst/>
              <a:cs typeface="AL-Mohanad" pitchFamily="2" charset="-78"/>
            </a:rPr>
            <a:t> الثانية</a:t>
          </a:r>
          <a:endParaRPr lang="ar-SA" sz="3800" b="0" cap="none" spc="0">
            <a:ln w="10541" cmpd="sng">
              <a:solidFill>
                <a:schemeClr val="tx1"/>
              </a:solidFill>
              <a:prstDash val="solid"/>
            </a:ln>
            <a:solidFill>
              <a:sysClr val="windowText" lastClr="000000"/>
            </a:solidFill>
            <a:effectLst/>
            <a:cs typeface="AL-Mohanad" pitchFamily="2" charset="-78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</xdr:colOff>
      <xdr:row>1</xdr:row>
      <xdr:rowOff>0</xdr:rowOff>
    </xdr:from>
    <xdr:ext cx="3124199" cy="419100"/>
    <xdr:sp macro="" textlink="">
      <xdr:nvSpPr>
        <xdr:cNvPr id="4" name="مستطيل 3"/>
        <xdr:cNvSpPr/>
      </xdr:nvSpPr>
      <xdr:spPr>
        <a:xfrm>
          <a:off x="11218354499" y="0"/>
          <a:ext cx="3124199" cy="41910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ar-SA" sz="3000" b="0" cap="none" spc="0">
              <a:ln w="10541" cmpd="sng">
                <a:solidFill>
                  <a:schemeClr val="tx1"/>
                </a:solidFill>
                <a:prstDash val="solid"/>
              </a:ln>
              <a:solidFill>
                <a:sysClr val="windowText" lastClr="000000"/>
              </a:solidFill>
              <a:effectLst/>
              <a:cs typeface="AL-Mohanad" pitchFamily="2" charset="-78"/>
            </a:rPr>
            <a:t>الخطوة</a:t>
          </a:r>
          <a:r>
            <a:rPr lang="ar-SA" sz="3000" b="0" cap="none" spc="0" baseline="0">
              <a:ln w="10541" cmpd="sng">
                <a:solidFill>
                  <a:schemeClr val="tx1"/>
                </a:solidFill>
                <a:prstDash val="solid"/>
              </a:ln>
              <a:solidFill>
                <a:sysClr val="windowText" lastClr="000000"/>
              </a:solidFill>
              <a:effectLst/>
              <a:cs typeface="AL-Mohanad" pitchFamily="2" charset="-78"/>
            </a:rPr>
            <a:t> الثالثة</a:t>
          </a:r>
          <a:endParaRPr lang="ar-SA" sz="3000" b="0" cap="none" spc="0">
            <a:ln w="10541" cmpd="sng">
              <a:solidFill>
                <a:schemeClr val="tx1"/>
              </a:solidFill>
              <a:prstDash val="solid"/>
            </a:ln>
            <a:solidFill>
              <a:sysClr val="windowText" lastClr="000000"/>
            </a:solidFill>
            <a:effectLst/>
            <a:cs typeface="AL-Mohanad" pitchFamily="2" charset="-78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321"/>
  <sheetViews>
    <sheetView rightToLeft="1" workbookViewId="0">
      <selection activeCell="I4" sqref="I4"/>
    </sheetView>
  </sheetViews>
  <sheetFormatPr defaultColWidth="9" defaultRowHeight="13.8"/>
  <cols>
    <col min="1" max="1" width="9" style="45"/>
    <col min="2" max="2" width="1.09765625" style="45" customWidth="1"/>
    <col min="3" max="3" width="13.59765625" style="1" customWidth="1"/>
    <col min="4" max="4" width="13.8984375" style="1" customWidth="1"/>
    <col min="5" max="6" width="9" style="45"/>
    <col min="7" max="11" width="9" style="1"/>
    <col min="12" max="12" width="7.69921875" style="1" customWidth="1"/>
    <col min="13" max="29" width="9" style="45"/>
    <col min="30" max="16384" width="9" style="1"/>
  </cols>
  <sheetData>
    <row r="1" spans="3:44" s="45" customFormat="1"/>
    <row r="2" spans="3:44" ht="34.5" customHeight="1">
      <c r="C2" s="13" t="s">
        <v>6</v>
      </c>
      <c r="D2" s="13" t="s">
        <v>7</v>
      </c>
      <c r="G2" s="188">
        <f>IF(AND(C3=3,D3=1),E10)+IF(AND(C3=4,D3=1),E11,0)+IF(AND(C3=5,D3=1),E12,0)+IF(AND(C3=6,D3=1),E13,0)+IF(AND(C3=1,D3=0),D8,0)+IF(AND(C3=2,D3=0),D9,0)+IF(AND(C3=3,D3=0),D10,0)+IF(AND(C3=5,D3=0),D12,0)+IF(AND(C3=6,D3=0),D13,0)+IF(AND(C3=7,D3=0),D14,0)+IF(AND(C3=4,D3=0),D11,0)+IF(AND(C3=8,D3=0),D15,0)+IF(AND(C3=9,D3=0),D16,0)+IF(AND(C3=10,D3=0),D17,0)+IF(AND(C3=11,D3=0),D18,0)+IF(AND(C3=12,D3=0),D19,0)+IF(AND(C3=0,D3=1),E7,0)+IF(AND(C3=1,D3=1),E8,0)+IF(AND(C3=2,D3=1),E9,0)+IF(AND(C3=7,D3=1),E14,0)+IF(AND(C3=8,D3=1),E15,0)+IF(AND(C3=9,D3=1),E16,0)+IF(AND(C3=10,D3=1),E17,0)+IF(AND(C3=11,D3=1),E18,0)+IF(AND(C3=12,D3=1),E19,0)+IF(AND(C3=0,D3=2),F7,0)+IF(AND(C3=1,D3=2),F8,0)+IF(AND(C3=2,D3=2),F9,0)+IF(AND(C3=3,D3=2),F10,0)+IF(AND(C3=4,D3=2),F11,0)+IF(AND(C3=5,D3=2),F12,0)+IF(AND(C3=6,D3=2),F13,0)+IF(AND(C3=7,D3=2),F14,0)+IF(AND(C3=8,D3=2),F15,0)+IF(AND(C3=9,D3=2),F16,0)+IF(AND(C3=10,D3=2),F17,0)+IF(AND(C3=11,D3=2),F18,0)+IF(AND(C3=12,D3=2),F19,0)+IF(AND(C3=0,D3=3),G7,0)+IF(AND(C3=1,D3=3),G8,0)+IF(AND(C3=2,D3=3),G9,0)+IF(AND(C3=3,D3=3),G10,0)+IF(AND(C3=4,D3=3),G11,0)+IF(AND(C3=5,D3=3),G12,0)+IF(AND(C3=6,D3=3),G13,0)+IF(AND(C3=7,D3=3),G14,0)+IF(AND(C3=8,D3=3),G15,0)+IF(AND(C3=9,D3=3),G16,0)+IF(AND(C3=10,D3=3),G17,0)+IF(AND(C3=11,D3=3),G18,0)+IF(AND(C3=12,D3=3),G19,0)+IF(AND(C3=0,D3=4),H7,0)+IF(AND(C3=1,D3=4),H8,0)+IF(AND(C3=2,D3=4),H9,0)+IF(AND(C3=3,D3=4),H10,0)+IF(AND(C3=4,D3=4),H11,0)+IF(AND(C3=5,D3=4),H12,0)+IF(AND(C3=6,D3=4),H13,0)+IF(AND(C3=7,D3=4),H14,0)+IF(AND(C3=8,D3=4),H15,0)+IF(AND(C3=9,D3=4),H16,0)+IF(AND(C3=10,D3=4),H17,0)+IF(AND(C3=11,D3=4),H18,0)+IF(AND(C3=12,D3=4),H19,0)+IF(AND(C3=0,D3=5),I7,0)+IF(AND(C3=1,D3=5),I8,0)+IF(AND(C3=2,D3=5),I9,0)+IF(AND(C3=3,D3=5),I10,0)+IF(AND(C3=4,D3=5),I11,0)+IF(AND(C3=5,D3=5),I12,0)+IF(AND(C3=6,D3=5),I13,0)+IF(AND(C3=7,D3=5),I14,0)+IF(AND(C3=8,D3=5),I15,0)+IF(AND(C3=9,D3=5),I16,0)+IF(AND(C3=10,D3=5),I17,0)+IF(AND(C3=11,D3=5),I18,0)+IF(AND(C3=12,D3=5),I19,0)+IF(AND(C3=0,D3=6),J7,0)+IF(AND(C3=1,D3=6),J8,0)+IF(AND(C3=2,D3=6),J9,0)+IF(AND(C3=3,D3=6),J10,0)+IF(AND(C3=4,D3=6),J11,0)+IF(AND(C3=5,D3=6),J12,0)+IF(AND(C3=6,D3=6),J13,0)+IF(AND(C3=7,D3=6),J14,0)+IF(AND(C3=8,D3=6),J15,0)+IF(AND(C3=9,D3=6),J16,0)+IF(AND(C3=10,D3=6),J17,0)+IF(AND(C3=11,D3=6),J18,0)+IF(AND(C3=12,D3=6),J19,0)+IF(AND(C3=0,D3=7),K7,0)+IF(AND(C3=1,D3=7),K8,0)+IF(AND(C3=2,D3=7),K9,0)+IF(AND(C3=3,D3=7),K10,0)+IF(AND(C3=4,D3=7),K11,0)+IF(AND(C3=5,D3=7),K12,0)+IF(AND(C3=6,D3=7),K13,0)+IF(AND(C3=7,D3=7),K14,0)+IF(AND(C3=8,D3=7),K15,0)+IF(AND(C3=9,D3=7),K16,0)+IF(AND(C3=10,D3=7),K17,0)+IF(AND(C3=11,D3=7),K18,0)+IF(AND(C3=12,D3=7),K19,0)+IF(AND(C3&gt;=0,D3&gt;=8),10,0)</f>
        <v>7.42</v>
      </c>
      <c r="H2" s="189"/>
      <c r="I2" s="189"/>
      <c r="J2" s="189"/>
      <c r="K2" s="189"/>
      <c r="L2" s="190"/>
    </row>
    <row r="3" spans="3:44" ht="25.5" customHeight="1">
      <c r="C3" s="14">
        <f>IF(AND('محضر الترقيات'!E5&lt;'محضر الترقيات'!K10,'محضر الترقيات'!F5&lt;'محضر الترقيات'!L10),IF('محضر الترقيات'!E5&lt;'محضر الترقيات'!K10,12+'محضر الترقيات'!F5-'محضر الترقيات'!L10-1,IF('محضر الترقيات'!F5&lt;'محضر الترقيات'!L10,12+'محضر الترقيات'!F5-'محضر الترقيات'!L10,'محضر الترقيات'!F5-'محضر الترقيات'!L10)),IF('محضر الترقيات'!F5&lt;'محضر الترقيات'!L10,12+'محضر الترقيات'!F5-'محضر الترقيات'!L10,'محضر الترقيات'!F5-'محضر الترقيات'!L10))</f>
        <v>5</v>
      </c>
      <c r="D3" s="14">
        <f>IF(AND('محضر الترقيات'!E5&lt;'محضر الترقيات'!K10,'محضر الترقيات'!F5='محضر الترقيات'!L10),IF('محضر الترقيات'!F5&lt;'محضر الترقيات'!L10,'محضر الترقيات'!G5-'محضر الترقيات'!M10-1,'محضر الترقيات'!G5-'محضر الترقيات'!M10)-1,IF('محضر الترقيات'!F5&lt;'محضر الترقيات'!L10,'محضر الترقيات'!G5-'محضر الترقيات'!M10-1,'محضر الترقيات'!G5-'محضر الترقيات'!M10))-3</f>
        <v>5</v>
      </c>
      <c r="G3" s="191"/>
      <c r="H3" s="192"/>
      <c r="I3" s="192"/>
      <c r="J3" s="192"/>
      <c r="K3" s="192"/>
      <c r="L3" s="193"/>
    </row>
    <row r="4" spans="3:44" s="45" customFormat="1">
      <c r="I4" s="45">
        <f ca="1">IF(AND(INDIRECT(ADDRESS(7+C3,4+D3,4,1))=0,D3&gt;0),10,INDIRECT(ADDRESS(7+C3,4+D3,4,1)))</f>
        <v>7.42</v>
      </c>
    </row>
    <row r="5" spans="3:44" s="45" customFormat="1"/>
    <row r="6" spans="3:44" s="45" customFormat="1">
      <c r="C6" s="186"/>
      <c r="D6" s="186">
        <v>0</v>
      </c>
      <c r="E6" s="186">
        <v>1</v>
      </c>
      <c r="F6" s="186">
        <v>2</v>
      </c>
      <c r="G6" s="186">
        <v>3</v>
      </c>
      <c r="H6" s="186">
        <v>4</v>
      </c>
      <c r="I6" s="186">
        <v>5</v>
      </c>
      <c r="J6" s="186">
        <v>6</v>
      </c>
      <c r="K6" s="186">
        <v>7</v>
      </c>
      <c r="L6" s="186">
        <v>8</v>
      </c>
      <c r="M6" s="186">
        <v>9</v>
      </c>
      <c r="N6" s="186">
        <v>10</v>
      </c>
      <c r="O6" s="186">
        <v>11</v>
      </c>
      <c r="P6" s="186">
        <v>12</v>
      </c>
      <c r="Q6" s="186">
        <v>13</v>
      </c>
      <c r="R6" s="186">
        <v>14</v>
      </c>
      <c r="S6" s="186">
        <v>15</v>
      </c>
      <c r="T6" s="186">
        <v>16</v>
      </c>
      <c r="U6" s="186">
        <v>17</v>
      </c>
      <c r="V6" s="186">
        <v>18</v>
      </c>
      <c r="W6" s="186">
        <v>19</v>
      </c>
      <c r="X6" s="186">
        <v>20</v>
      </c>
      <c r="Y6" s="186">
        <v>21</v>
      </c>
      <c r="Z6" s="186">
        <v>22</v>
      </c>
      <c r="AA6" s="186">
        <v>23</v>
      </c>
      <c r="AB6" s="186">
        <v>24</v>
      </c>
      <c r="AC6" s="186">
        <v>25</v>
      </c>
      <c r="AD6" s="186">
        <v>26</v>
      </c>
      <c r="AE6" s="186">
        <v>27</v>
      </c>
      <c r="AF6" s="186">
        <v>28</v>
      </c>
      <c r="AG6" s="186">
        <v>29</v>
      </c>
      <c r="AH6" s="186">
        <v>30</v>
      </c>
      <c r="AI6" s="186">
        <v>31</v>
      </c>
      <c r="AJ6" s="186">
        <v>32</v>
      </c>
      <c r="AK6" s="186">
        <v>33</v>
      </c>
      <c r="AL6" s="186">
        <v>34</v>
      </c>
      <c r="AM6" s="186">
        <v>35</v>
      </c>
      <c r="AN6" s="186">
        <v>36</v>
      </c>
      <c r="AO6" s="186">
        <v>37</v>
      </c>
      <c r="AP6" s="186">
        <v>38</v>
      </c>
      <c r="AQ6" s="186">
        <v>39</v>
      </c>
      <c r="AR6" s="186">
        <v>40</v>
      </c>
    </row>
    <row r="7" spans="3:44" s="45" customFormat="1">
      <c r="C7" s="186">
        <v>0</v>
      </c>
      <c r="D7" s="186">
        <v>0</v>
      </c>
      <c r="E7" s="186">
        <v>1.5</v>
      </c>
      <c r="F7" s="186">
        <v>3</v>
      </c>
      <c r="G7" s="186">
        <v>4.5</v>
      </c>
      <c r="H7" s="186">
        <v>6</v>
      </c>
      <c r="I7" s="186">
        <v>7</v>
      </c>
      <c r="J7" s="186">
        <v>8</v>
      </c>
      <c r="K7" s="186">
        <v>9</v>
      </c>
      <c r="L7" s="186">
        <v>10</v>
      </c>
    </row>
    <row r="8" spans="3:44" s="45" customFormat="1">
      <c r="C8" s="186">
        <v>1</v>
      </c>
      <c r="D8" s="186">
        <v>0.13</v>
      </c>
      <c r="E8" s="186">
        <v>1.63</v>
      </c>
      <c r="F8" s="186">
        <v>3.13</v>
      </c>
      <c r="G8" s="186">
        <v>4.63</v>
      </c>
      <c r="H8" s="186">
        <v>6.08</v>
      </c>
      <c r="I8" s="187">
        <v>7.08</v>
      </c>
      <c r="J8" s="186">
        <v>8.08</v>
      </c>
      <c r="K8" s="186">
        <v>9.08</v>
      </c>
      <c r="L8" s="186"/>
    </row>
    <row r="9" spans="3:44" s="45" customFormat="1">
      <c r="C9" s="186">
        <v>2</v>
      </c>
      <c r="D9" s="186">
        <v>0.25</v>
      </c>
      <c r="E9" s="186">
        <v>1.75</v>
      </c>
      <c r="F9" s="186">
        <v>3.25</v>
      </c>
      <c r="G9" s="186">
        <v>4.75</v>
      </c>
      <c r="H9" s="186">
        <v>6.17</v>
      </c>
      <c r="I9" s="186">
        <v>7.17</v>
      </c>
      <c r="J9" s="186">
        <v>8.17</v>
      </c>
      <c r="K9" s="186">
        <v>9.17</v>
      </c>
      <c r="L9" s="186"/>
    </row>
    <row r="10" spans="3:44" s="45" customFormat="1">
      <c r="C10" s="186">
        <v>3</v>
      </c>
      <c r="D10" s="186">
        <v>0.38</v>
      </c>
      <c r="E10" s="186">
        <v>1.88</v>
      </c>
      <c r="F10" s="186">
        <v>3.38</v>
      </c>
      <c r="G10" s="186">
        <v>4.88</v>
      </c>
      <c r="H10" s="186">
        <v>6.25</v>
      </c>
      <c r="I10" s="186">
        <v>7.25</v>
      </c>
      <c r="J10" s="186">
        <v>8.25</v>
      </c>
      <c r="K10" s="186">
        <v>9.25</v>
      </c>
      <c r="L10" s="186"/>
    </row>
    <row r="11" spans="3:44" s="45" customFormat="1">
      <c r="C11" s="186">
        <v>4</v>
      </c>
      <c r="D11" s="186">
        <v>0.5</v>
      </c>
      <c r="E11" s="186">
        <v>2</v>
      </c>
      <c r="F11" s="186">
        <v>3.5</v>
      </c>
      <c r="G11" s="186">
        <v>5</v>
      </c>
      <c r="H11" s="186">
        <v>6.33</v>
      </c>
      <c r="I11" s="186">
        <v>7.33</v>
      </c>
      <c r="J11" s="186">
        <v>8.33</v>
      </c>
      <c r="K11" s="186">
        <v>9.33</v>
      </c>
      <c r="L11" s="186"/>
    </row>
    <row r="12" spans="3:44" s="45" customFormat="1">
      <c r="C12" s="186">
        <v>5</v>
      </c>
      <c r="D12" s="186">
        <v>0.63</v>
      </c>
      <c r="E12" s="186">
        <v>2.13</v>
      </c>
      <c r="F12" s="186">
        <v>3.63</v>
      </c>
      <c r="G12" s="186">
        <v>5.13</v>
      </c>
      <c r="H12" s="186">
        <v>6.42</v>
      </c>
      <c r="I12" s="186">
        <v>7.42</v>
      </c>
      <c r="J12" s="186">
        <v>7.42</v>
      </c>
      <c r="K12" s="186">
        <v>9.42</v>
      </c>
      <c r="L12" s="186"/>
    </row>
    <row r="13" spans="3:44" s="45" customFormat="1">
      <c r="C13" s="186">
        <v>6</v>
      </c>
      <c r="D13" s="186">
        <v>0.75</v>
      </c>
      <c r="E13" s="186">
        <v>2.25</v>
      </c>
      <c r="F13" s="186">
        <v>3.75</v>
      </c>
      <c r="G13" s="186">
        <v>5.25</v>
      </c>
      <c r="H13" s="186">
        <v>6.5</v>
      </c>
      <c r="I13" s="186">
        <v>7.5</v>
      </c>
      <c r="J13" s="186">
        <v>8.5</v>
      </c>
      <c r="K13" s="186">
        <v>9.5</v>
      </c>
      <c r="L13" s="186"/>
    </row>
    <row r="14" spans="3:44" s="45" customFormat="1">
      <c r="C14" s="186">
        <v>7</v>
      </c>
      <c r="D14" s="186">
        <v>0.88</v>
      </c>
      <c r="E14" s="186">
        <v>2.38</v>
      </c>
      <c r="F14" s="186">
        <v>3.88</v>
      </c>
      <c r="G14" s="186">
        <v>5.38</v>
      </c>
      <c r="H14" s="186">
        <v>6.58</v>
      </c>
      <c r="I14" s="186">
        <v>7.58</v>
      </c>
      <c r="J14" s="186">
        <v>8.58</v>
      </c>
      <c r="K14" s="186">
        <v>9.58</v>
      </c>
      <c r="L14" s="186"/>
    </row>
    <row r="15" spans="3:44" s="45" customFormat="1">
      <c r="C15" s="186">
        <v>8</v>
      </c>
      <c r="D15" s="186">
        <v>1</v>
      </c>
      <c r="E15" s="186">
        <v>2.5</v>
      </c>
      <c r="F15" s="186">
        <v>4</v>
      </c>
      <c r="G15" s="186">
        <v>5.5</v>
      </c>
      <c r="H15" s="186">
        <v>6.67</v>
      </c>
      <c r="I15" s="186">
        <v>7.67</v>
      </c>
      <c r="J15" s="186">
        <v>8.67</v>
      </c>
      <c r="K15" s="186">
        <v>9.67</v>
      </c>
      <c r="L15" s="186"/>
    </row>
    <row r="16" spans="3:44" s="45" customFormat="1">
      <c r="C16" s="186">
        <v>9</v>
      </c>
      <c r="D16" s="186">
        <v>1.1299999999999999</v>
      </c>
      <c r="E16" s="186">
        <v>2.63</v>
      </c>
      <c r="F16" s="186">
        <v>4.13</v>
      </c>
      <c r="G16" s="186">
        <v>5.63</v>
      </c>
      <c r="H16" s="186">
        <v>6.75</v>
      </c>
      <c r="I16" s="186">
        <v>7.75</v>
      </c>
      <c r="J16" s="186">
        <v>8.75</v>
      </c>
      <c r="K16" s="186">
        <v>9.75</v>
      </c>
      <c r="L16" s="186"/>
    </row>
    <row r="17" spans="3:12" s="45" customFormat="1">
      <c r="C17" s="186">
        <v>10</v>
      </c>
      <c r="D17" s="186">
        <v>1.25</v>
      </c>
      <c r="E17" s="186">
        <v>2.75</v>
      </c>
      <c r="F17" s="186">
        <v>4.25</v>
      </c>
      <c r="G17" s="186">
        <v>5.75</v>
      </c>
      <c r="H17" s="186">
        <v>6.83</v>
      </c>
      <c r="I17" s="186">
        <v>7.83</v>
      </c>
      <c r="J17" s="186">
        <v>8.83</v>
      </c>
      <c r="K17" s="186">
        <v>9.83</v>
      </c>
      <c r="L17" s="186"/>
    </row>
    <row r="18" spans="3:12" s="45" customFormat="1">
      <c r="C18" s="186">
        <v>11</v>
      </c>
      <c r="D18" s="186">
        <v>1.38</v>
      </c>
      <c r="E18" s="186">
        <v>2.88</v>
      </c>
      <c r="F18" s="186">
        <v>4.38</v>
      </c>
      <c r="G18" s="186">
        <v>5.88</v>
      </c>
      <c r="H18" s="186">
        <v>6.92</v>
      </c>
      <c r="I18" s="186">
        <v>7.92</v>
      </c>
      <c r="J18" s="186">
        <v>8.92</v>
      </c>
      <c r="K18" s="186">
        <v>9.92</v>
      </c>
      <c r="L18" s="186"/>
    </row>
    <row r="19" spans="3:12" s="45" customFormat="1">
      <c r="C19" s="186">
        <v>12</v>
      </c>
      <c r="D19" s="186">
        <v>1.5</v>
      </c>
      <c r="E19" s="186">
        <v>3</v>
      </c>
      <c r="F19" s="186">
        <v>4.5</v>
      </c>
      <c r="G19" s="186">
        <v>6</v>
      </c>
      <c r="H19" s="186">
        <v>7</v>
      </c>
      <c r="I19" s="186">
        <v>8</v>
      </c>
      <c r="J19" s="186">
        <v>9</v>
      </c>
      <c r="K19" s="186">
        <v>10</v>
      </c>
      <c r="L19" s="186"/>
    </row>
    <row r="20" spans="3:12" s="45" customFormat="1"/>
    <row r="21" spans="3:12" s="45" customFormat="1"/>
    <row r="22" spans="3:12" s="45" customFormat="1"/>
    <row r="23" spans="3:12" s="45" customFormat="1"/>
    <row r="24" spans="3:12" s="45" customFormat="1"/>
    <row r="25" spans="3:12" s="45" customFormat="1"/>
    <row r="26" spans="3:12" s="45" customFormat="1"/>
    <row r="27" spans="3:12" s="45" customFormat="1"/>
    <row r="28" spans="3:12" s="45" customFormat="1"/>
    <row r="29" spans="3:12" s="45" customFormat="1"/>
    <row r="30" spans="3:12" s="45" customFormat="1"/>
    <row r="31" spans="3:12" s="45" customFormat="1"/>
    <row r="32" spans="3:12" s="45" customFormat="1"/>
    <row r="33" s="45" customFormat="1"/>
    <row r="34" s="45" customFormat="1"/>
    <row r="35" s="45" customFormat="1"/>
    <row r="36" s="45" customFormat="1"/>
    <row r="37" s="45" customFormat="1"/>
    <row r="38" s="45" customFormat="1"/>
    <row r="39" s="45" customFormat="1"/>
    <row r="40" s="45" customFormat="1"/>
    <row r="41" s="45" customFormat="1"/>
    <row r="42" s="45" customFormat="1"/>
    <row r="43" s="45" customFormat="1"/>
    <row r="44" s="45" customFormat="1"/>
    <row r="45" s="45" customFormat="1"/>
    <row r="46" s="45" customFormat="1"/>
    <row r="47" s="45" customFormat="1"/>
    <row r="48" s="45" customFormat="1"/>
    <row r="49" s="45" customFormat="1"/>
    <row r="50" s="45" customFormat="1"/>
    <row r="51" s="45" customFormat="1"/>
    <row r="52" s="45" customFormat="1"/>
    <row r="53" s="45" customFormat="1"/>
    <row r="54" s="45" customFormat="1"/>
    <row r="55" s="45" customFormat="1"/>
    <row r="56" s="45" customFormat="1"/>
    <row r="57" s="45" customFormat="1"/>
    <row r="58" s="45" customFormat="1"/>
    <row r="59" s="45" customFormat="1"/>
    <row r="60" s="45" customFormat="1"/>
    <row r="61" s="45" customFormat="1"/>
    <row r="62" s="45" customFormat="1"/>
    <row r="63" s="45" customFormat="1"/>
    <row r="64" s="45" customFormat="1"/>
    <row r="65" s="45" customFormat="1"/>
    <row r="66" s="45" customFormat="1"/>
    <row r="67" s="45" customFormat="1"/>
    <row r="68" s="45" customFormat="1"/>
    <row r="69" s="45" customFormat="1"/>
    <row r="70" s="45" customFormat="1"/>
    <row r="71" s="45" customFormat="1"/>
    <row r="72" s="45" customFormat="1"/>
    <row r="73" s="45" customFormat="1"/>
    <row r="74" s="45" customFormat="1"/>
    <row r="75" s="45" customFormat="1"/>
    <row r="76" s="45" customFormat="1"/>
    <row r="77" s="45" customFormat="1"/>
    <row r="78" s="45" customFormat="1"/>
    <row r="79" s="45" customFormat="1"/>
    <row r="80" s="45" customFormat="1"/>
    <row r="81" s="45" customFormat="1"/>
    <row r="82" s="45" customFormat="1"/>
    <row r="83" s="45" customFormat="1"/>
    <row r="84" s="45" customFormat="1"/>
    <row r="85" s="45" customFormat="1"/>
    <row r="86" s="45" customFormat="1"/>
    <row r="87" s="45" customFormat="1"/>
    <row r="88" s="45" customFormat="1"/>
    <row r="89" s="45" customFormat="1"/>
    <row r="90" s="45" customFormat="1"/>
    <row r="91" s="45" customFormat="1"/>
    <row r="92" s="45" customFormat="1"/>
    <row r="93" s="45" customFormat="1"/>
    <row r="94" s="45" customFormat="1"/>
    <row r="95" s="45" customFormat="1"/>
    <row r="96" s="45" customFormat="1"/>
    <row r="97" s="45" customFormat="1"/>
    <row r="98" s="45" customFormat="1"/>
    <row r="99" s="45" customFormat="1"/>
    <row r="100" s="45" customFormat="1"/>
    <row r="101" s="45" customFormat="1"/>
    <row r="102" s="45" customFormat="1"/>
    <row r="103" s="45" customFormat="1"/>
    <row r="104" s="45" customFormat="1"/>
    <row r="105" s="45" customFormat="1"/>
    <row r="106" s="45" customFormat="1"/>
    <row r="107" s="45" customFormat="1"/>
    <row r="108" s="45" customFormat="1"/>
    <row r="109" s="45" customFormat="1"/>
    <row r="110" s="45" customFormat="1"/>
    <row r="111" s="45" customFormat="1"/>
    <row r="112" s="45" customFormat="1"/>
    <row r="113" s="45" customFormat="1"/>
    <row r="114" s="45" customFormat="1"/>
    <row r="115" s="45" customFormat="1"/>
    <row r="116" s="45" customFormat="1"/>
    <row r="117" s="45" customFormat="1"/>
    <row r="118" s="45" customFormat="1"/>
    <row r="119" s="45" customFormat="1"/>
    <row r="120" s="45" customFormat="1"/>
    <row r="121" s="45" customFormat="1"/>
    <row r="122" s="45" customFormat="1"/>
    <row r="123" s="45" customFormat="1"/>
    <row r="124" s="45" customFormat="1"/>
    <row r="125" s="45" customFormat="1"/>
    <row r="126" s="45" customFormat="1"/>
    <row r="127" s="45" customFormat="1"/>
    <row r="128" s="45" customFormat="1"/>
    <row r="129" s="45" customFormat="1"/>
    <row r="130" s="45" customFormat="1"/>
    <row r="131" s="45" customFormat="1"/>
    <row r="132" s="45" customFormat="1"/>
    <row r="133" s="45" customFormat="1"/>
    <row r="134" s="45" customFormat="1"/>
    <row r="135" s="45" customFormat="1"/>
    <row r="136" s="45" customFormat="1"/>
    <row r="137" s="45" customFormat="1"/>
    <row r="138" s="45" customFormat="1"/>
    <row r="139" s="45" customFormat="1"/>
    <row r="140" s="45" customFormat="1"/>
    <row r="141" s="45" customFormat="1"/>
    <row r="142" s="45" customFormat="1"/>
    <row r="143" s="45" customFormat="1"/>
    <row r="144" s="45" customFormat="1"/>
    <row r="145" s="45" customFormat="1"/>
    <row r="146" s="45" customFormat="1"/>
    <row r="147" s="45" customFormat="1"/>
    <row r="148" s="45" customFormat="1"/>
    <row r="149" s="45" customFormat="1"/>
    <row r="150" s="45" customFormat="1"/>
    <row r="151" s="45" customFormat="1"/>
    <row r="152" s="45" customFormat="1"/>
    <row r="153" s="45" customFormat="1"/>
    <row r="154" s="45" customFormat="1"/>
    <row r="155" s="45" customFormat="1"/>
    <row r="156" s="45" customFormat="1"/>
    <row r="157" s="45" customFormat="1"/>
    <row r="158" s="45" customFormat="1"/>
    <row r="159" s="45" customFormat="1"/>
    <row r="160" s="45" customFormat="1"/>
    <row r="161" s="45" customFormat="1"/>
    <row r="162" s="45" customFormat="1"/>
    <row r="163" s="45" customFormat="1"/>
    <row r="164" s="45" customFormat="1"/>
    <row r="165" s="45" customFormat="1"/>
    <row r="166" s="45" customFormat="1"/>
    <row r="167" s="45" customFormat="1"/>
    <row r="168" s="45" customFormat="1"/>
    <row r="169" s="45" customFormat="1"/>
    <row r="170" s="45" customFormat="1"/>
    <row r="171" s="45" customFormat="1"/>
    <row r="172" s="45" customFormat="1"/>
    <row r="173" s="45" customFormat="1"/>
    <row r="174" s="45" customFormat="1"/>
    <row r="175" s="45" customFormat="1"/>
    <row r="176" s="45" customFormat="1"/>
    <row r="177" s="45" customFormat="1"/>
    <row r="178" s="45" customFormat="1"/>
    <row r="179" s="45" customFormat="1"/>
    <row r="180" s="45" customFormat="1"/>
    <row r="181" s="45" customFormat="1"/>
    <row r="182" s="45" customFormat="1"/>
    <row r="183" s="45" customFormat="1"/>
    <row r="184" s="45" customFormat="1"/>
    <row r="185" s="45" customFormat="1"/>
    <row r="186" s="45" customFormat="1"/>
    <row r="187" s="45" customFormat="1"/>
    <row r="188" s="45" customFormat="1"/>
    <row r="189" s="45" customFormat="1"/>
    <row r="190" s="45" customFormat="1"/>
    <row r="191" s="45" customFormat="1"/>
    <row r="192" s="45" customFormat="1"/>
    <row r="193" s="45" customFormat="1"/>
    <row r="194" s="45" customFormat="1"/>
    <row r="195" s="45" customFormat="1"/>
    <row r="196" s="45" customFormat="1"/>
    <row r="197" s="45" customFormat="1"/>
    <row r="198" s="45" customFormat="1"/>
    <row r="199" s="45" customFormat="1"/>
    <row r="200" s="45" customFormat="1"/>
    <row r="201" s="45" customFormat="1"/>
    <row r="202" s="45" customFormat="1"/>
    <row r="203" s="45" customFormat="1"/>
    <row r="204" s="45" customFormat="1"/>
    <row r="205" s="45" customFormat="1"/>
    <row r="206" s="45" customFormat="1"/>
    <row r="207" s="45" customFormat="1"/>
    <row r="208" s="45" customFormat="1"/>
    <row r="209" s="45" customFormat="1"/>
    <row r="210" s="45" customFormat="1"/>
    <row r="211" s="45" customFormat="1"/>
    <row r="212" s="45" customFormat="1"/>
    <row r="213" s="45" customFormat="1"/>
    <row r="214" s="45" customFormat="1"/>
    <row r="215" s="45" customFormat="1"/>
    <row r="216" s="45" customFormat="1"/>
    <row r="217" s="45" customFormat="1"/>
    <row r="218" s="45" customFormat="1"/>
    <row r="219" s="45" customFormat="1"/>
    <row r="220" s="45" customFormat="1"/>
    <row r="221" s="45" customFormat="1"/>
    <row r="222" s="45" customFormat="1"/>
    <row r="223" s="45" customFormat="1"/>
    <row r="224" s="45" customFormat="1"/>
    <row r="225" s="45" customFormat="1"/>
    <row r="226" s="45" customFormat="1"/>
    <row r="227" s="45" customFormat="1"/>
    <row r="228" s="45" customFormat="1"/>
    <row r="229" s="45" customFormat="1"/>
    <row r="230" s="45" customFormat="1"/>
    <row r="231" s="45" customFormat="1"/>
    <row r="232" s="45" customFormat="1"/>
    <row r="233" s="45" customFormat="1"/>
    <row r="234" s="45" customFormat="1"/>
    <row r="235" s="45" customFormat="1"/>
    <row r="236" s="45" customFormat="1"/>
    <row r="237" s="45" customFormat="1"/>
    <row r="238" s="45" customFormat="1"/>
    <row r="239" s="45" customFormat="1"/>
    <row r="240" s="45" customFormat="1"/>
    <row r="241" s="45" customFormat="1"/>
    <row r="242" s="45" customFormat="1"/>
    <row r="243" s="45" customFormat="1"/>
    <row r="244" s="45" customFormat="1"/>
    <row r="245" s="45" customFormat="1"/>
    <row r="246" s="45" customFormat="1"/>
    <row r="247" s="45" customFormat="1"/>
    <row r="248" s="45" customFormat="1"/>
    <row r="249" s="45" customFormat="1"/>
    <row r="250" s="45" customFormat="1"/>
    <row r="251" s="45" customFormat="1"/>
    <row r="252" s="45" customFormat="1"/>
    <row r="253" s="45" customFormat="1"/>
    <row r="254" s="45" customFormat="1"/>
    <row r="255" s="45" customFormat="1"/>
    <row r="256" s="45" customFormat="1"/>
    <row r="257" s="45" customFormat="1"/>
    <row r="258" s="45" customFormat="1"/>
    <row r="259" s="45" customFormat="1"/>
    <row r="260" s="45" customFormat="1"/>
    <row r="261" s="45" customFormat="1"/>
    <row r="262" s="45" customFormat="1"/>
    <row r="263" s="45" customFormat="1"/>
    <row r="264" s="45" customFormat="1"/>
    <row r="265" s="45" customFormat="1"/>
    <row r="266" s="45" customFormat="1"/>
    <row r="267" s="45" customFormat="1"/>
    <row r="268" s="45" customFormat="1"/>
    <row r="269" s="45" customFormat="1"/>
    <row r="270" s="45" customFormat="1"/>
    <row r="271" s="45" customFormat="1"/>
    <row r="272" s="45" customFormat="1"/>
    <row r="273" s="45" customFormat="1"/>
    <row r="274" s="45" customFormat="1"/>
    <row r="275" s="45" customFormat="1"/>
    <row r="276" s="45" customFormat="1"/>
    <row r="277" s="45" customFormat="1"/>
    <row r="278" s="45" customFormat="1"/>
    <row r="279" s="45" customFormat="1"/>
    <row r="280" s="45" customFormat="1"/>
    <row r="281" s="45" customFormat="1"/>
    <row r="282" s="45" customFormat="1"/>
    <row r="283" s="45" customFormat="1"/>
    <row r="284" s="45" customFormat="1"/>
    <row r="285" s="45" customFormat="1"/>
    <row r="286" s="45" customFormat="1"/>
    <row r="287" s="45" customFormat="1"/>
    <row r="288" s="45" customFormat="1"/>
    <row r="289" s="45" customFormat="1"/>
    <row r="290" s="45" customFormat="1"/>
    <row r="291" s="45" customFormat="1"/>
    <row r="292" s="45" customFormat="1"/>
    <row r="293" s="45" customFormat="1"/>
    <row r="294" s="45" customFormat="1"/>
    <row r="295" s="45" customFormat="1"/>
    <row r="296" s="45" customFormat="1"/>
    <row r="297" s="45" customFormat="1"/>
    <row r="298" s="45" customFormat="1"/>
    <row r="299" s="45" customFormat="1"/>
    <row r="300" s="45" customFormat="1"/>
    <row r="301" s="45" customFormat="1"/>
    <row r="302" s="45" customFormat="1"/>
    <row r="303" s="45" customFormat="1"/>
    <row r="304" s="45" customFormat="1"/>
    <row r="305" s="45" customFormat="1"/>
    <row r="306" s="45" customFormat="1"/>
    <row r="307" s="45" customFormat="1"/>
    <row r="308" s="45" customFormat="1"/>
    <row r="309" s="45" customFormat="1"/>
    <row r="310" s="45" customFormat="1"/>
    <row r="311" s="45" customFormat="1"/>
    <row r="312" s="45" customFormat="1"/>
    <row r="313" s="45" customFormat="1"/>
    <row r="314" s="45" customFormat="1"/>
    <row r="315" s="45" customFormat="1"/>
    <row r="316" s="45" customFormat="1"/>
    <row r="317" s="45" customFormat="1"/>
    <row r="318" s="45" customFormat="1"/>
    <row r="319" s="45" customFormat="1"/>
    <row r="320" s="45" customFormat="1"/>
    <row r="321" s="45" customFormat="1"/>
  </sheetData>
  <mergeCells count="1">
    <mergeCell ref="G2:L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J14"/>
  <sheetViews>
    <sheetView rightToLeft="1" tabSelected="1" topLeftCell="N1" zoomScale="115" zoomScaleNormal="115" workbookViewId="0">
      <selection activeCell="Z15" sqref="Z15"/>
    </sheetView>
  </sheetViews>
  <sheetFormatPr defaultColWidth="9" defaultRowHeight="10.199999999999999"/>
  <cols>
    <col min="1" max="1" width="3.5" style="107" customWidth="1"/>
    <col min="2" max="2" width="8.59765625" style="107" customWidth="1"/>
    <col min="3" max="3" width="4" style="107" customWidth="1"/>
    <col min="4" max="4" width="5.19921875" style="105" customWidth="1"/>
    <col min="5" max="5" width="4.19921875" style="105" customWidth="1"/>
    <col min="6" max="6" width="3.8984375" style="105" customWidth="1"/>
    <col min="7" max="7" width="6.09765625" style="105" customWidth="1"/>
    <col min="8" max="9" width="6.59765625" style="105" customWidth="1"/>
    <col min="10" max="10" width="7.8984375" style="156" customWidth="1"/>
    <col min="11" max="12" width="3.09765625" style="156" customWidth="1"/>
    <col min="13" max="13" width="4.19921875" style="156" customWidth="1"/>
    <col min="14" max="14" width="3" style="105" customWidth="1"/>
    <col min="15" max="15" width="3.8984375" style="105" customWidth="1"/>
    <col min="16" max="16" width="4.8984375" style="105" customWidth="1"/>
    <col min="17" max="20" width="4.8984375" style="160" customWidth="1"/>
    <col min="21" max="21" width="4.8984375" style="105" customWidth="1"/>
    <col min="22" max="22" width="3.09765625" style="105" customWidth="1"/>
    <col min="23" max="23" width="2.8984375" style="105" customWidth="1"/>
    <col min="24" max="24" width="5.19921875" style="105" customWidth="1"/>
    <col min="25" max="26" width="3.5" style="105" customWidth="1"/>
    <col min="27" max="27" width="4.8984375" style="105" hidden="1" customWidth="1"/>
    <col min="28" max="32" width="4.5" style="105" hidden="1" customWidth="1"/>
    <col min="33" max="33" width="5.5" style="105" hidden="1" customWidth="1"/>
    <col min="34" max="34" width="9.5" style="156" hidden="1" customWidth="1"/>
    <col min="35" max="35" width="4.8984375" style="157" hidden="1" customWidth="1"/>
    <col min="36" max="36" width="4.8984375" style="156" hidden="1" customWidth="1"/>
    <col min="37" max="37" width="7.69921875" style="156" hidden="1" customWidth="1"/>
    <col min="38" max="38" width="7.8984375" style="156" hidden="1" customWidth="1"/>
    <col min="39" max="39" width="18.69921875" style="156" hidden="1" customWidth="1"/>
    <col min="40" max="40" width="5.19921875" style="156" hidden="1" customWidth="1"/>
    <col min="41" max="41" width="15.19921875" style="105" hidden="1" customWidth="1"/>
    <col min="42" max="45" width="8.19921875" style="105" hidden="1" customWidth="1"/>
    <col min="46" max="47" width="3" style="105" hidden="1" customWidth="1"/>
    <col min="48" max="48" width="2.69921875" style="105" hidden="1" customWidth="1"/>
    <col min="49" max="49" width="11" style="105" hidden="1" customWidth="1"/>
    <col min="50" max="50" width="9.19921875" style="105" hidden="1" customWidth="1"/>
    <col min="51" max="53" width="8" style="105" hidden="1" customWidth="1"/>
    <col min="54" max="56" width="2.59765625" style="105" hidden="1" customWidth="1"/>
    <col min="57" max="57" width="21.09765625" style="105" hidden="1" customWidth="1"/>
    <col min="58" max="58" width="5.59765625" style="105" hidden="1" customWidth="1"/>
    <col min="59" max="59" width="25.69921875" style="105" hidden="1" customWidth="1"/>
    <col min="60" max="60" width="8.8984375" style="105" hidden="1" customWidth="1"/>
    <col min="61" max="61" width="8.59765625" style="105" hidden="1" customWidth="1"/>
    <col min="62" max="62" width="4" style="160" hidden="1" customWidth="1"/>
    <col min="63" max="63" width="4.69921875" style="105" hidden="1" customWidth="1"/>
    <col min="64" max="64" width="4.3984375" style="105" hidden="1" customWidth="1"/>
    <col min="65" max="65" width="5.19921875" style="105" hidden="1" customWidth="1"/>
    <col min="66" max="66" width="16.19921875" style="105" hidden="1" customWidth="1"/>
    <col min="67" max="67" width="19.19921875" style="105" hidden="1" customWidth="1"/>
    <col min="68" max="70" width="4.3984375" style="107" customWidth="1"/>
    <col min="71" max="71" width="4.8984375" style="107" customWidth="1"/>
    <col min="72" max="72" width="3.8984375" style="107" customWidth="1"/>
    <col min="73" max="73" width="4.3984375" style="107" customWidth="1"/>
    <col min="74" max="74" width="4.59765625" style="107" customWidth="1"/>
    <col min="75" max="75" width="4.3984375" style="107" hidden="1" customWidth="1"/>
    <col min="76" max="76" width="4.59765625" style="107" hidden="1" customWidth="1"/>
    <col min="77" max="77" width="6.69921875" style="107" hidden="1" customWidth="1"/>
    <col min="78" max="78" width="4.5" style="107" hidden="1" customWidth="1"/>
    <col min="79" max="79" width="14.59765625" style="158" hidden="1" customWidth="1"/>
    <col min="80" max="80" width="18.3984375" style="159" hidden="1" customWidth="1"/>
    <col min="81" max="82" width="3.59765625" style="159" hidden="1" customWidth="1"/>
    <col min="83" max="83" width="3.09765625" style="159" hidden="1" customWidth="1"/>
    <col min="84" max="84" width="3.5" style="159" hidden="1" customWidth="1"/>
    <col min="85" max="85" width="3.3984375" style="159" hidden="1" customWidth="1"/>
    <col min="86" max="87" width="3.69921875" style="159" hidden="1" customWidth="1"/>
    <col min="88" max="88" width="3.5" style="159" hidden="1" customWidth="1"/>
    <col min="89" max="89" width="3.69921875" style="159" hidden="1" customWidth="1"/>
    <col min="90" max="90" width="3.5" style="159" hidden="1" customWidth="1"/>
    <col min="91" max="91" width="3.19921875" style="159" hidden="1" customWidth="1"/>
    <col min="92" max="92" width="3.59765625" style="159" hidden="1" customWidth="1"/>
    <col min="93" max="93" width="3.69921875" style="159" hidden="1" customWidth="1"/>
    <col min="94" max="94" width="3.59765625" style="159" hidden="1" customWidth="1"/>
    <col min="95" max="95" width="3.69921875" style="159" hidden="1" customWidth="1"/>
    <col min="96" max="96" width="3" style="159" hidden="1" customWidth="1"/>
    <col min="97" max="97" width="3.5" style="159" hidden="1" customWidth="1"/>
    <col min="98" max="98" width="3.59765625" style="159" hidden="1" customWidth="1"/>
    <col min="99" max="100" width="3.09765625" style="159" hidden="1" customWidth="1"/>
    <col min="101" max="101" width="2.8984375" style="159" hidden="1" customWidth="1"/>
    <col min="102" max="102" width="3.59765625" style="159" hidden="1" customWidth="1"/>
    <col min="103" max="103" width="3" style="159" hidden="1" customWidth="1"/>
    <col min="104" max="104" width="3.59765625" style="159" hidden="1" customWidth="1"/>
    <col min="105" max="105" width="3.5" style="159" hidden="1" customWidth="1"/>
    <col min="106" max="106" width="3.3984375" style="159" hidden="1" customWidth="1"/>
    <col min="107" max="107" width="2.8984375" style="159" hidden="1" customWidth="1"/>
    <col min="108" max="108" width="3.69921875" style="159" hidden="1" customWidth="1"/>
    <col min="109" max="110" width="4" style="107" hidden="1" customWidth="1"/>
    <col min="111" max="111" width="3.8984375" style="107" hidden="1" customWidth="1"/>
    <col min="112" max="113" width="4.09765625" style="107" hidden="1" customWidth="1"/>
    <col min="114" max="114" width="8.59765625" style="105" hidden="1" customWidth="1"/>
    <col min="115" max="115" width="8.69921875" style="105" hidden="1" customWidth="1"/>
    <col min="116" max="117" width="8" style="105" hidden="1" customWidth="1"/>
    <col min="118" max="119" width="6.69921875" style="105" hidden="1" customWidth="1"/>
    <col min="120" max="120" width="8.19921875" style="105" hidden="1" customWidth="1"/>
    <col min="121" max="121" width="6.69921875" style="105" hidden="1" customWidth="1"/>
    <col min="122" max="124" width="4" style="105" hidden="1" customWidth="1"/>
    <col min="125" max="126" width="7.3984375" style="105" hidden="1" customWidth="1"/>
    <col min="127" max="127" width="6.69921875" style="105" hidden="1" customWidth="1"/>
    <col min="128" max="128" width="4.09765625" style="105" hidden="1" customWidth="1"/>
    <col min="129" max="129" width="10.19921875" style="105" hidden="1" customWidth="1"/>
    <col min="130" max="130" width="6.69921875" style="105" hidden="1" customWidth="1"/>
    <col min="131" max="131" width="4" style="105" hidden="1" customWidth="1"/>
    <col min="132" max="133" width="6.69921875" style="105" hidden="1" customWidth="1"/>
    <col min="134" max="134" width="5.3984375" style="105" hidden="1" customWidth="1"/>
    <col min="135" max="135" width="26.3984375" style="105" hidden="1" customWidth="1"/>
    <col min="136" max="136" width="6.69921875" style="105" hidden="1" customWidth="1"/>
    <col min="137" max="137" width="29.8984375" style="105" hidden="1" customWidth="1"/>
    <col min="138" max="138" width="6.69921875" style="107" hidden="1" customWidth="1"/>
    <col min="139" max="141" width="0" style="107" hidden="1" customWidth="1"/>
    <col min="142" max="144" width="4.3984375" style="107" customWidth="1"/>
    <col min="145" max="156" width="0.8984375" style="107" customWidth="1"/>
    <col min="157" max="177" width="5.09765625" style="107" customWidth="1"/>
    <col min="178" max="16384" width="9" style="107"/>
  </cols>
  <sheetData>
    <row r="1" spans="1:166" ht="13.8">
      <c r="A1" s="194"/>
      <c r="B1" s="194"/>
      <c r="C1" s="194"/>
      <c r="D1" s="194"/>
      <c r="E1" s="194"/>
      <c r="F1" s="194"/>
      <c r="G1" s="194"/>
      <c r="H1" s="194"/>
      <c r="I1" s="194"/>
      <c r="J1" s="194"/>
      <c r="K1" s="107"/>
      <c r="L1" s="107"/>
      <c r="M1" s="107"/>
      <c r="AH1" s="105"/>
      <c r="AI1" s="104"/>
      <c r="AJ1" s="105"/>
      <c r="AK1" s="105"/>
      <c r="AL1" s="105"/>
      <c r="AM1" s="105"/>
      <c r="AN1" s="105"/>
      <c r="AQ1" s="197"/>
      <c r="AR1" s="197"/>
      <c r="BK1" s="106"/>
      <c r="BL1" s="106"/>
      <c r="BX1" s="108"/>
      <c r="BY1" s="108"/>
      <c r="BZ1" s="108"/>
      <c r="CA1" s="109"/>
      <c r="CB1" s="110"/>
      <c r="CC1" s="195"/>
      <c r="CD1" s="195"/>
      <c r="CE1" s="195"/>
      <c r="CF1" s="195"/>
      <c r="CG1" s="195"/>
      <c r="CH1" s="195"/>
      <c r="CI1" s="111"/>
      <c r="CJ1" s="111"/>
      <c r="CK1" s="111"/>
      <c r="CL1" s="111"/>
      <c r="CM1" s="111"/>
      <c r="CN1" s="111"/>
      <c r="CO1" s="111"/>
      <c r="CP1" s="111"/>
      <c r="CQ1" s="111"/>
      <c r="CR1" s="111"/>
      <c r="CS1" s="111"/>
      <c r="CT1" s="111"/>
      <c r="CU1" s="111"/>
      <c r="CV1" s="111"/>
      <c r="CW1" s="111"/>
      <c r="CX1" s="111"/>
      <c r="CY1" s="111"/>
      <c r="CZ1" s="111"/>
      <c r="DA1" s="111"/>
      <c r="DB1" s="111"/>
      <c r="DC1" s="111"/>
      <c r="DD1" s="111"/>
      <c r="DJ1" s="112"/>
      <c r="DK1" s="112"/>
      <c r="DL1" s="112"/>
      <c r="DM1" s="112"/>
      <c r="DN1" s="112"/>
      <c r="DO1" s="112"/>
      <c r="DP1" s="112"/>
      <c r="FA1" s="186"/>
      <c r="FB1" s="186">
        <v>0</v>
      </c>
      <c r="FC1" s="186">
        <v>1</v>
      </c>
      <c r="FD1" s="186">
        <v>2</v>
      </c>
      <c r="FE1" s="186">
        <v>3</v>
      </c>
      <c r="FF1" s="186">
        <v>4</v>
      </c>
      <c r="FG1" s="186">
        <v>5</v>
      </c>
      <c r="FH1" s="186">
        <v>6</v>
      </c>
      <c r="FI1" s="186">
        <v>7</v>
      </c>
      <c r="FJ1" s="186">
        <v>8</v>
      </c>
    </row>
    <row r="2" spans="1:166" ht="13.8">
      <c r="A2" s="197"/>
      <c r="B2" s="197"/>
      <c r="C2" s="197"/>
      <c r="D2" s="197"/>
      <c r="E2" s="197"/>
      <c r="F2" s="197"/>
      <c r="G2" s="197"/>
      <c r="H2" s="197"/>
      <c r="I2" s="197"/>
      <c r="J2" s="197"/>
      <c r="K2" s="105"/>
      <c r="L2" s="105"/>
      <c r="M2" s="105"/>
      <c r="AH2" s="105"/>
      <c r="AI2" s="104"/>
      <c r="AJ2" s="105"/>
      <c r="AK2" s="105"/>
      <c r="AL2" s="105"/>
      <c r="AM2" s="105"/>
      <c r="AN2" s="105"/>
      <c r="AQ2" s="197"/>
      <c r="AR2" s="197"/>
      <c r="AT2" s="113"/>
      <c r="AU2" s="113"/>
      <c r="AV2" s="113"/>
      <c r="BK2" s="106"/>
      <c r="BL2" s="106"/>
      <c r="CA2" s="107"/>
      <c r="CB2" s="110"/>
      <c r="CC2" s="195"/>
      <c r="CD2" s="195"/>
      <c r="CE2" s="195"/>
      <c r="CF2" s="195"/>
      <c r="CG2" s="195"/>
      <c r="CH2" s="195"/>
      <c r="CI2" s="111"/>
      <c r="CJ2" s="111"/>
      <c r="CK2" s="111"/>
      <c r="CL2" s="111"/>
      <c r="CM2" s="111"/>
      <c r="CN2" s="111"/>
      <c r="CO2" s="111"/>
      <c r="CP2" s="111"/>
      <c r="CQ2" s="111"/>
      <c r="CR2" s="111"/>
      <c r="CS2" s="111"/>
      <c r="CT2" s="111"/>
      <c r="CU2" s="111"/>
      <c r="CV2" s="111"/>
      <c r="CW2" s="111"/>
      <c r="CX2" s="111"/>
      <c r="CY2" s="111"/>
      <c r="CZ2" s="111"/>
      <c r="DA2" s="111"/>
      <c r="DB2" s="111"/>
      <c r="DC2" s="111"/>
      <c r="DD2" s="111"/>
      <c r="DJ2" s="112"/>
      <c r="DK2" s="112"/>
      <c r="DL2" s="112"/>
      <c r="DM2" s="112"/>
      <c r="DN2" s="112"/>
      <c r="DO2" s="112"/>
      <c r="DP2" s="112"/>
      <c r="DQ2" s="114"/>
      <c r="DR2" s="114"/>
      <c r="DS2" s="114"/>
      <c r="DT2" s="114"/>
      <c r="DU2" s="114"/>
      <c r="DV2" s="114"/>
      <c r="DW2" s="114"/>
      <c r="DX2" s="114"/>
      <c r="DY2" s="114"/>
      <c r="DZ2" s="114"/>
      <c r="EA2" s="114"/>
      <c r="EB2" s="114"/>
      <c r="EC2" s="114"/>
      <c r="ED2" s="114"/>
      <c r="EE2" s="114"/>
      <c r="EF2" s="114"/>
      <c r="EG2" s="114"/>
      <c r="FA2" s="186">
        <v>0</v>
      </c>
      <c r="FB2" s="186">
        <v>0</v>
      </c>
      <c r="FC2" s="186">
        <v>1.5</v>
      </c>
      <c r="FD2" s="186">
        <v>3</v>
      </c>
      <c r="FE2" s="186">
        <v>4.5</v>
      </c>
      <c r="FF2" s="186">
        <v>6</v>
      </c>
      <c r="FG2" s="186">
        <v>7</v>
      </c>
      <c r="FH2" s="186">
        <v>8</v>
      </c>
      <c r="FI2" s="186">
        <v>9</v>
      </c>
      <c r="FJ2" s="186">
        <v>10</v>
      </c>
    </row>
    <row r="3" spans="1:166" ht="13.8">
      <c r="A3" s="194"/>
      <c r="B3" s="194"/>
      <c r="C3" s="194"/>
      <c r="D3" s="194"/>
      <c r="E3" s="194"/>
      <c r="F3" s="194"/>
      <c r="G3" s="194"/>
      <c r="H3" s="194"/>
      <c r="I3" s="194"/>
      <c r="J3" s="194"/>
      <c r="K3" s="107"/>
      <c r="L3" s="107"/>
      <c r="M3" s="107"/>
      <c r="AH3" s="105"/>
      <c r="AI3" s="104"/>
      <c r="AJ3" s="105"/>
      <c r="AK3" s="105"/>
      <c r="AL3" s="105"/>
      <c r="AM3" s="105"/>
      <c r="AN3" s="105"/>
      <c r="AO3" s="112"/>
      <c r="AP3" s="112"/>
      <c r="AQ3" s="112"/>
      <c r="AR3" s="112"/>
      <c r="AS3" s="112"/>
      <c r="AT3" s="112"/>
      <c r="AU3" s="112"/>
      <c r="AV3" s="112"/>
      <c r="AW3" s="112"/>
      <c r="AX3" s="112"/>
      <c r="AY3" s="112"/>
      <c r="AZ3" s="112"/>
      <c r="BA3" s="112"/>
      <c r="BB3" s="112"/>
      <c r="BC3" s="112"/>
      <c r="BD3" s="112"/>
      <c r="BE3" s="112"/>
      <c r="BF3" s="112"/>
      <c r="BG3" s="112"/>
      <c r="BH3" s="112"/>
      <c r="BI3" s="112"/>
      <c r="BJ3" s="112"/>
      <c r="BK3" s="115"/>
      <c r="BL3" s="115"/>
      <c r="BM3" s="112"/>
      <c r="BN3" s="112"/>
      <c r="BO3" s="112"/>
      <c r="BP3" s="112"/>
      <c r="BQ3" s="112"/>
      <c r="BR3" s="112"/>
      <c r="BS3" s="112"/>
      <c r="BT3" s="112"/>
      <c r="BU3" s="112"/>
      <c r="BV3" s="112"/>
      <c r="BW3" s="111"/>
      <c r="BX3" s="112"/>
      <c r="BY3" s="112"/>
      <c r="BZ3" s="112"/>
      <c r="CA3" s="107"/>
      <c r="CB3" s="110"/>
      <c r="CC3" s="195"/>
      <c r="CD3" s="195"/>
      <c r="CE3" s="195"/>
      <c r="CF3" s="195"/>
      <c r="CG3" s="195"/>
      <c r="CH3" s="195"/>
      <c r="CI3" s="111"/>
      <c r="CJ3" s="111"/>
      <c r="CK3" s="111"/>
      <c r="CL3" s="111"/>
      <c r="CM3" s="111"/>
      <c r="CN3" s="111"/>
      <c r="CO3" s="111"/>
      <c r="CP3" s="111"/>
      <c r="CQ3" s="111"/>
      <c r="CR3" s="111"/>
      <c r="CS3" s="111"/>
      <c r="CT3" s="111"/>
      <c r="CU3" s="111"/>
      <c r="CV3" s="111"/>
      <c r="CW3" s="111"/>
      <c r="CX3" s="111"/>
      <c r="CY3" s="111"/>
      <c r="CZ3" s="111"/>
      <c r="DA3" s="111"/>
      <c r="DB3" s="111"/>
      <c r="DC3" s="111"/>
      <c r="DD3" s="111"/>
      <c r="DJ3" s="112"/>
      <c r="DK3" s="112"/>
      <c r="DL3" s="112"/>
      <c r="DM3" s="112"/>
      <c r="DN3" s="112"/>
      <c r="DP3" s="112"/>
      <c r="FA3" s="186">
        <v>1</v>
      </c>
      <c r="FB3" s="186">
        <v>0.13</v>
      </c>
      <c r="FC3" s="186">
        <v>1.63</v>
      </c>
      <c r="FD3" s="186">
        <v>3.13</v>
      </c>
      <c r="FE3" s="186">
        <v>4.63</v>
      </c>
      <c r="FF3" s="186">
        <v>6.08</v>
      </c>
      <c r="FG3" s="186">
        <v>7.08</v>
      </c>
      <c r="FH3" s="186">
        <v>8.08</v>
      </c>
      <c r="FI3" s="186">
        <v>9.08</v>
      </c>
      <c r="FJ3" s="186"/>
    </row>
    <row r="4" spans="1:166" ht="13.8">
      <c r="A4" s="194"/>
      <c r="B4" s="194"/>
      <c r="C4" s="194"/>
      <c r="D4" s="194"/>
      <c r="E4" s="194"/>
      <c r="F4" s="194"/>
      <c r="G4" s="194"/>
      <c r="H4" s="194"/>
      <c r="I4" s="194"/>
      <c r="J4" s="194"/>
      <c r="K4" s="107"/>
      <c r="L4" s="107"/>
      <c r="M4" s="107"/>
      <c r="AH4" s="105"/>
      <c r="AI4" s="104"/>
      <c r="AJ4" s="105"/>
      <c r="AK4" s="105"/>
      <c r="AL4" s="105"/>
      <c r="AM4" s="105"/>
      <c r="AN4" s="105"/>
      <c r="AO4" s="112"/>
      <c r="AP4" s="112"/>
      <c r="AQ4" s="112"/>
      <c r="AR4" s="112"/>
      <c r="AS4" s="112"/>
      <c r="AT4" s="112"/>
      <c r="AU4" s="112"/>
      <c r="AV4" s="112"/>
      <c r="AW4" s="112"/>
      <c r="AX4" s="112"/>
      <c r="AY4" s="112"/>
      <c r="AZ4" s="112"/>
      <c r="BA4" s="112"/>
      <c r="BB4" s="112"/>
      <c r="BC4" s="112"/>
      <c r="BD4" s="112"/>
      <c r="BE4" s="112"/>
      <c r="BF4" s="112"/>
      <c r="BG4" s="112"/>
      <c r="BH4" s="112"/>
      <c r="BI4" s="112"/>
      <c r="BJ4" s="112"/>
      <c r="BK4" s="115"/>
      <c r="BL4" s="115"/>
      <c r="BM4" s="112"/>
      <c r="BN4" s="112"/>
      <c r="BO4" s="112"/>
      <c r="BP4" s="112"/>
      <c r="BQ4" s="112"/>
      <c r="BR4" s="112"/>
      <c r="BS4" s="112"/>
      <c r="BT4" s="112"/>
      <c r="BU4" s="112"/>
      <c r="BV4" s="112"/>
      <c r="BW4" s="111"/>
      <c r="BX4" s="112"/>
      <c r="BY4" s="112"/>
      <c r="BZ4" s="112"/>
      <c r="CA4" s="107"/>
      <c r="CB4" s="110"/>
      <c r="CC4" s="195"/>
      <c r="CD4" s="195"/>
      <c r="CE4" s="195"/>
      <c r="CF4" s="195"/>
      <c r="CG4" s="195"/>
      <c r="CH4" s="195"/>
      <c r="CI4" s="111"/>
      <c r="CJ4" s="111"/>
      <c r="CK4" s="111"/>
      <c r="CL4" s="111"/>
      <c r="CM4" s="111"/>
      <c r="CN4" s="111"/>
      <c r="CO4" s="111"/>
      <c r="CP4" s="111"/>
      <c r="CQ4" s="111"/>
      <c r="CR4" s="111"/>
      <c r="CS4" s="111"/>
      <c r="CT4" s="111"/>
      <c r="CU4" s="111"/>
      <c r="CV4" s="111"/>
      <c r="CW4" s="111"/>
      <c r="CX4" s="111"/>
      <c r="CY4" s="111"/>
      <c r="CZ4" s="111"/>
      <c r="DA4" s="111"/>
      <c r="DB4" s="111"/>
      <c r="DC4" s="111"/>
      <c r="DD4" s="111"/>
      <c r="DJ4" s="112"/>
      <c r="DK4" s="112"/>
      <c r="DL4" s="112"/>
      <c r="DM4" s="112"/>
      <c r="DN4" s="112"/>
      <c r="DP4" s="112"/>
      <c r="FA4" s="186">
        <v>2</v>
      </c>
      <c r="FB4" s="186">
        <v>0.25</v>
      </c>
      <c r="FC4" s="186">
        <v>1.75</v>
      </c>
      <c r="FD4" s="186">
        <v>3.25</v>
      </c>
      <c r="FE4" s="186">
        <v>4.75</v>
      </c>
      <c r="FF4" s="186">
        <v>6.17</v>
      </c>
      <c r="FG4" s="186">
        <v>7.17</v>
      </c>
      <c r="FH4" s="186">
        <v>8.17</v>
      </c>
      <c r="FI4" s="186">
        <v>9.17</v>
      </c>
      <c r="FJ4" s="186"/>
    </row>
    <row r="5" spans="1:166" s="118" customFormat="1" ht="15.6">
      <c r="A5" s="161" t="s">
        <v>234</v>
      </c>
      <c r="B5" s="161"/>
      <c r="C5" s="161"/>
      <c r="D5" s="161"/>
      <c r="E5" s="166">
        <v>30</v>
      </c>
      <c r="F5" s="166">
        <v>5</v>
      </c>
      <c r="G5" s="168">
        <v>1437</v>
      </c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  <c r="Y5" s="161"/>
      <c r="Z5" s="161"/>
      <c r="AA5" s="161"/>
      <c r="AB5" s="161"/>
      <c r="AC5" s="161"/>
      <c r="AD5" s="161"/>
      <c r="AE5" s="161"/>
      <c r="AF5" s="161"/>
      <c r="AG5" s="161"/>
      <c r="AH5" s="161"/>
      <c r="AI5" s="162"/>
      <c r="AJ5" s="161"/>
      <c r="AK5" s="161"/>
      <c r="AL5" s="161"/>
      <c r="AM5" s="161"/>
      <c r="AN5" s="161"/>
      <c r="AO5" s="163"/>
      <c r="AP5" s="163"/>
      <c r="AQ5" s="163"/>
      <c r="AR5" s="163"/>
      <c r="AS5" s="163"/>
      <c r="AT5" s="163"/>
      <c r="AU5" s="163"/>
      <c r="AV5" s="163"/>
      <c r="AW5" s="163"/>
      <c r="AX5" s="163"/>
      <c r="AY5" s="163"/>
      <c r="AZ5" s="163"/>
      <c r="BA5" s="163"/>
      <c r="BB5" s="163"/>
      <c r="BC5" s="163"/>
      <c r="BD5" s="163"/>
      <c r="BE5" s="161"/>
      <c r="BF5" s="161"/>
      <c r="BG5" s="161"/>
      <c r="BH5" s="161"/>
      <c r="BI5" s="161"/>
      <c r="BJ5" s="161"/>
      <c r="BK5" s="161"/>
      <c r="BL5" s="161"/>
      <c r="BM5" s="161"/>
      <c r="BN5" s="161"/>
      <c r="BO5" s="161"/>
      <c r="BP5" s="161"/>
      <c r="BQ5" s="161"/>
      <c r="BR5" s="161"/>
      <c r="BS5" s="161"/>
      <c r="BT5" s="161"/>
      <c r="BU5" s="161"/>
      <c r="BV5" s="161"/>
      <c r="BW5" s="161"/>
      <c r="BX5" s="161"/>
      <c r="BY5" s="161"/>
      <c r="BZ5" s="161"/>
      <c r="CA5" s="164"/>
      <c r="CB5" s="110" t="s">
        <v>117</v>
      </c>
      <c r="CC5" s="196" t="s">
        <v>118</v>
      </c>
      <c r="CD5" s="196"/>
      <c r="CE5" s="196"/>
      <c r="CF5" s="196"/>
      <c r="CG5" s="196"/>
      <c r="CH5" s="196"/>
      <c r="CI5" s="116"/>
      <c r="CJ5" s="117"/>
      <c r="CK5" s="117"/>
      <c r="CL5" s="117"/>
      <c r="CM5" s="117"/>
      <c r="CN5" s="117"/>
      <c r="CO5" s="117"/>
      <c r="CP5" s="117"/>
      <c r="CQ5" s="117"/>
      <c r="CR5" s="117"/>
      <c r="CS5" s="117"/>
      <c r="CT5" s="117"/>
      <c r="CU5" s="117"/>
      <c r="CV5" s="117"/>
      <c r="CW5" s="117"/>
      <c r="CX5" s="117"/>
      <c r="CY5" s="117"/>
      <c r="CZ5" s="117"/>
      <c r="DA5" s="117"/>
      <c r="DB5" s="117"/>
      <c r="DC5" s="117"/>
      <c r="DD5" s="117"/>
      <c r="DJ5" s="119"/>
      <c r="DK5" s="119"/>
      <c r="DL5" s="119"/>
      <c r="DM5" s="119"/>
      <c r="DN5" s="119"/>
      <c r="DO5" s="119"/>
      <c r="DP5" s="119"/>
      <c r="DQ5" s="119"/>
      <c r="DR5" s="119"/>
      <c r="DS5" s="119"/>
      <c r="DT5" s="119"/>
      <c r="DU5" s="119"/>
      <c r="DV5" s="119"/>
      <c r="DW5" s="119"/>
      <c r="DX5" s="119"/>
      <c r="DY5" s="119"/>
      <c r="DZ5" s="119"/>
      <c r="EA5" s="119"/>
      <c r="EB5" s="119"/>
      <c r="EC5" s="119"/>
      <c r="ED5" s="119"/>
      <c r="EE5" s="119"/>
      <c r="EF5" s="119"/>
      <c r="EG5" s="119"/>
      <c r="FA5" s="186">
        <v>3</v>
      </c>
      <c r="FB5" s="186">
        <v>0.38</v>
      </c>
      <c r="FC5" s="186">
        <v>1.88</v>
      </c>
      <c r="FD5" s="186">
        <v>3.38</v>
      </c>
      <c r="FE5" s="186">
        <v>4.88</v>
      </c>
      <c r="FF5" s="186">
        <v>6.25</v>
      </c>
      <c r="FG5" s="186">
        <v>7.25</v>
      </c>
      <c r="FH5" s="186">
        <v>8.25</v>
      </c>
      <c r="FI5" s="186">
        <v>9.25</v>
      </c>
      <c r="FJ5" s="186"/>
    </row>
    <row r="6" spans="1:166" ht="12.75" customHeight="1">
      <c r="A6" s="120"/>
      <c r="B6" s="212" t="s">
        <v>119</v>
      </c>
      <c r="C6" s="213"/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214" t="s">
        <v>120</v>
      </c>
      <c r="O6" s="215"/>
      <c r="P6" s="211" t="s">
        <v>121</v>
      </c>
      <c r="Q6" s="211"/>
      <c r="R6" s="211"/>
      <c r="S6" s="211"/>
      <c r="T6" s="211"/>
      <c r="U6" s="211"/>
      <c r="V6" s="198" t="s">
        <v>122</v>
      </c>
      <c r="W6" s="199"/>
      <c r="X6" s="200"/>
      <c r="Y6" s="204" t="s">
        <v>123</v>
      </c>
      <c r="Z6" s="200"/>
      <c r="AA6" s="205"/>
      <c r="AB6" s="206"/>
      <c r="AC6" s="206"/>
      <c r="AD6" s="206"/>
      <c r="AE6" s="206"/>
      <c r="AF6" s="207"/>
      <c r="AG6" s="121" t="s">
        <v>124</v>
      </c>
      <c r="AH6" s="205" t="s">
        <v>125</v>
      </c>
      <c r="AI6" s="218"/>
      <c r="AJ6" s="206"/>
      <c r="AK6" s="206"/>
      <c r="AL6" s="206"/>
      <c r="AM6" s="206"/>
      <c r="AN6" s="206"/>
      <c r="AO6" s="204" t="s">
        <v>126</v>
      </c>
      <c r="AP6" s="219"/>
      <c r="AQ6" s="219"/>
      <c r="AR6" s="219"/>
      <c r="AS6" s="219"/>
      <c r="AT6" s="219"/>
      <c r="AU6" s="219"/>
      <c r="AV6" s="220"/>
      <c r="AW6" s="205" t="s">
        <v>127</v>
      </c>
      <c r="AX6" s="206"/>
      <c r="AY6" s="206"/>
      <c r="AZ6" s="206"/>
      <c r="BA6" s="206"/>
      <c r="BB6" s="206"/>
      <c r="BC6" s="206"/>
      <c r="BD6" s="207"/>
      <c r="BE6" s="136"/>
      <c r="BF6" s="136"/>
      <c r="BG6" s="122" t="s">
        <v>128</v>
      </c>
      <c r="BH6" s="122"/>
      <c r="BI6" s="122"/>
      <c r="BJ6" s="122"/>
      <c r="BK6" s="122"/>
      <c r="BL6" s="122"/>
      <c r="BM6" s="122"/>
      <c r="BN6" s="122"/>
      <c r="BO6" s="122"/>
      <c r="BP6" s="221" t="s">
        <v>129</v>
      </c>
      <c r="BQ6" s="222"/>
      <c r="BR6" s="222"/>
      <c r="BS6" s="222"/>
      <c r="BT6" s="222"/>
      <c r="BU6" s="222"/>
      <c r="BV6" s="223"/>
      <c r="BW6" s="224" t="s">
        <v>130</v>
      </c>
      <c r="BX6" s="225"/>
      <c r="BY6" s="225"/>
      <c r="BZ6" s="225"/>
      <c r="CA6" s="226"/>
      <c r="CB6" s="123"/>
      <c r="CC6" s="230" t="s">
        <v>131</v>
      </c>
      <c r="CD6" s="231"/>
      <c r="CE6" s="231"/>
      <c r="CF6" s="231"/>
      <c r="CG6" s="231"/>
      <c r="CH6" s="231"/>
      <c r="CI6" s="231"/>
      <c r="CJ6" s="231"/>
      <c r="CK6" s="231"/>
      <c r="CL6" s="231"/>
      <c r="CM6" s="231"/>
      <c r="CN6" s="231"/>
      <c r="CO6" s="231"/>
      <c r="CP6" s="231"/>
      <c r="CQ6" s="231"/>
      <c r="CR6" s="231"/>
      <c r="CS6" s="231"/>
      <c r="CT6" s="231"/>
      <c r="CU6" s="231"/>
      <c r="CV6" s="231"/>
      <c r="CW6" s="231"/>
      <c r="CX6" s="231"/>
      <c r="CY6" s="231"/>
      <c r="CZ6" s="231"/>
      <c r="DA6" s="231"/>
      <c r="DB6" s="231"/>
      <c r="DC6" s="231"/>
      <c r="DD6" s="232"/>
      <c r="DE6" s="239"/>
      <c r="DF6" s="239"/>
      <c r="DG6" s="240"/>
      <c r="DH6" s="124"/>
      <c r="DI6" s="124"/>
      <c r="DJ6" s="198" t="s">
        <v>132</v>
      </c>
      <c r="DK6" s="200"/>
      <c r="DL6" s="198" t="s">
        <v>133</v>
      </c>
      <c r="DM6" s="200"/>
      <c r="DN6" s="198" t="s">
        <v>134</v>
      </c>
      <c r="DO6" s="200"/>
      <c r="DP6" s="198" t="s">
        <v>135</v>
      </c>
      <c r="DQ6" s="200"/>
      <c r="DR6" s="125"/>
      <c r="DS6" s="198" t="s">
        <v>136</v>
      </c>
      <c r="DT6" s="199"/>
      <c r="DU6" s="199"/>
      <c r="DV6" s="199"/>
      <c r="DW6" s="200"/>
      <c r="DX6" s="198" t="s">
        <v>137</v>
      </c>
      <c r="DY6" s="199"/>
      <c r="DZ6" s="200"/>
      <c r="EA6" s="198" t="s">
        <v>138</v>
      </c>
      <c r="EB6" s="199"/>
      <c r="EC6" s="200"/>
      <c r="ED6" s="198" t="s">
        <v>139</v>
      </c>
      <c r="EE6" s="200"/>
      <c r="EF6" s="125"/>
      <c r="EG6" s="125"/>
      <c r="EL6" s="244" t="s">
        <v>5</v>
      </c>
      <c r="EM6" s="244" t="s">
        <v>239</v>
      </c>
      <c r="FA6" s="186">
        <v>4</v>
      </c>
      <c r="FB6" s="186">
        <v>0.5</v>
      </c>
      <c r="FC6" s="186">
        <v>2</v>
      </c>
      <c r="FD6" s="186">
        <v>3.5</v>
      </c>
      <c r="FE6" s="186">
        <v>5</v>
      </c>
      <c r="FF6" s="186">
        <v>6.33</v>
      </c>
      <c r="FG6" s="186">
        <v>7.33</v>
      </c>
      <c r="FH6" s="186">
        <v>8.33</v>
      </c>
      <c r="FI6" s="186">
        <v>9.33</v>
      </c>
      <c r="FJ6" s="186"/>
    </row>
    <row r="7" spans="1:166" ht="14.25" customHeight="1">
      <c r="A7" s="126"/>
      <c r="B7" s="123"/>
      <c r="C7" s="123"/>
      <c r="D7" s="127"/>
      <c r="E7" s="127"/>
      <c r="F7" s="127"/>
      <c r="G7" s="127"/>
      <c r="H7" s="127"/>
      <c r="I7" s="127"/>
      <c r="J7" s="127"/>
      <c r="K7" s="198" t="s">
        <v>146</v>
      </c>
      <c r="L7" s="199"/>
      <c r="M7" s="200"/>
      <c r="N7" s="216"/>
      <c r="O7" s="217"/>
      <c r="P7" s="211"/>
      <c r="Q7" s="211"/>
      <c r="R7" s="211"/>
      <c r="S7" s="211"/>
      <c r="T7" s="211"/>
      <c r="U7" s="211"/>
      <c r="V7" s="201"/>
      <c r="W7" s="202"/>
      <c r="X7" s="203"/>
      <c r="Y7" s="201"/>
      <c r="Z7" s="203"/>
      <c r="AA7" s="127" t="s">
        <v>140</v>
      </c>
      <c r="AB7" s="233" t="s">
        <v>141</v>
      </c>
      <c r="AC7" s="234"/>
      <c r="AD7" s="234"/>
      <c r="AE7" s="234"/>
      <c r="AF7" s="235"/>
      <c r="AG7" s="127" t="s">
        <v>142</v>
      </c>
      <c r="AH7" s="136"/>
      <c r="AI7" s="146"/>
      <c r="AJ7" s="136"/>
      <c r="AK7" s="136"/>
      <c r="AL7" s="136"/>
      <c r="AM7" s="136"/>
      <c r="AN7" s="136"/>
      <c r="AO7" s="136"/>
      <c r="AP7" s="147"/>
      <c r="AQ7" s="147"/>
      <c r="AR7" s="147"/>
      <c r="AS7" s="147"/>
      <c r="AT7" s="205" t="s">
        <v>143</v>
      </c>
      <c r="AU7" s="206"/>
      <c r="AV7" s="207"/>
      <c r="AW7" s="136"/>
      <c r="AX7" s="147"/>
      <c r="AY7" s="147"/>
      <c r="AZ7" s="147"/>
      <c r="BA7" s="147"/>
      <c r="BB7" s="205" t="s">
        <v>143</v>
      </c>
      <c r="BC7" s="206"/>
      <c r="BD7" s="207"/>
      <c r="BE7" s="134"/>
      <c r="BF7" s="134"/>
      <c r="BG7" s="122"/>
      <c r="BH7" s="122"/>
      <c r="BI7" s="122"/>
      <c r="BJ7" s="122"/>
      <c r="BK7" s="122"/>
      <c r="BL7" s="122"/>
      <c r="BM7" s="122"/>
      <c r="BN7" s="122"/>
      <c r="BO7" s="122"/>
      <c r="BP7" s="122">
        <v>2</v>
      </c>
      <c r="BQ7" s="122">
        <v>6</v>
      </c>
      <c r="BR7" s="122">
        <v>12</v>
      </c>
      <c r="BS7" s="122">
        <v>10</v>
      </c>
      <c r="BT7" s="122">
        <v>6</v>
      </c>
      <c r="BU7" s="122">
        <v>4</v>
      </c>
      <c r="BV7" s="122">
        <f>SUM(BP7:BU7)</f>
        <v>40</v>
      </c>
      <c r="BW7" s="227"/>
      <c r="BX7" s="228"/>
      <c r="BY7" s="228"/>
      <c r="BZ7" s="228"/>
      <c r="CA7" s="229"/>
      <c r="CB7" s="128"/>
      <c r="CC7" s="122">
        <v>24</v>
      </c>
      <c r="CD7" s="129"/>
      <c r="CE7" s="122">
        <v>20</v>
      </c>
      <c r="CF7" s="122">
        <v>6</v>
      </c>
      <c r="CG7" s="122">
        <v>5</v>
      </c>
      <c r="CH7" s="122">
        <v>8</v>
      </c>
      <c r="CI7" s="122">
        <v>2</v>
      </c>
      <c r="CJ7" s="122">
        <v>1</v>
      </c>
      <c r="CK7" s="122">
        <v>11</v>
      </c>
      <c r="CL7" s="122">
        <v>6</v>
      </c>
      <c r="CM7" s="122">
        <v>7</v>
      </c>
      <c r="CN7" s="122">
        <v>2</v>
      </c>
      <c r="CO7" s="122"/>
      <c r="CP7" s="122">
        <v>7</v>
      </c>
      <c r="CQ7" s="122">
        <v>2</v>
      </c>
      <c r="CR7" s="129"/>
      <c r="CS7" s="122">
        <v>1</v>
      </c>
      <c r="CT7" s="122">
        <v>3</v>
      </c>
      <c r="CU7" s="129"/>
      <c r="CV7" s="129" t="s">
        <v>144</v>
      </c>
      <c r="CW7" s="122">
        <v>2</v>
      </c>
      <c r="CX7" s="129">
        <f>SUM(CC7:CW7)</f>
        <v>107</v>
      </c>
      <c r="CY7" s="129"/>
      <c r="CZ7" s="129"/>
      <c r="DA7" s="129"/>
      <c r="DB7" s="129"/>
      <c r="DC7" s="129"/>
      <c r="DD7" s="130">
        <f>SUM(CC7:CW7)</f>
        <v>107</v>
      </c>
      <c r="DE7" s="241"/>
      <c r="DF7" s="241"/>
      <c r="DG7" s="242"/>
      <c r="DH7" s="131"/>
      <c r="DI7" s="131"/>
      <c r="DJ7" s="208"/>
      <c r="DK7" s="210"/>
      <c r="DL7" s="208"/>
      <c r="DM7" s="210"/>
      <c r="DN7" s="208"/>
      <c r="DO7" s="210"/>
      <c r="DP7" s="208"/>
      <c r="DQ7" s="210"/>
      <c r="DR7" s="125"/>
      <c r="DS7" s="201"/>
      <c r="DT7" s="202"/>
      <c r="DU7" s="202"/>
      <c r="DV7" s="202"/>
      <c r="DW7" s="203"/>
      <c r="DX7" s="201"/>
      <c r="DY7" s="202"/>
      <c r="DZ7" s="203"/>
      <c r="EA7" s="201"/>
      <c r="EB7" s="202"/>
      <c r="EC7" s="203"/>
      <c r="ED7" s="201"/>
      <c r="EE7" s="203"/>
      <c r="EF7" s="125"/>
      <c r="EG7" s="125"/>
      <c r="EL7" s="244"/>
      <c r="EM7" s="244"/>
      <c r="FA7" s="186">
        <v>5</v>
      </c>
      <c r="FB7" s="186">
        <v>0.63</v>
      </c>
      <c r="FC7" s="186">
        <v>2.13</v>
      </c>
      <c r="FD7" s="186">
        <v>3.63</v>
      </c>
      <c r="FE7" s="186">
        <v>5.13</v>
      </c>
      <c r="FF7" s="186">
        <v>6.42</v>
      </c>
      <c r="FG7" s="186">
        <v>7.42</v>
      </c>
      <c r="FH7" s="186">
        <v>7.42</v>
      </c>
      <c r="FI7" s="186">
        <v>9.42</v>
      </c>
      <c r="FJ7" s="186"/>
    </row>
    <row r="8" spans="1:166" ht="57.6" customHeight="1">
      <c r="A8" s="132"/>
      <c r="B8" s="133"/>
      <c r="C8" s="133" t="s">
        <v>145</v>
      </c>
      <c r="D8" s="134"/>
      <c r="E8" s="135"/>
      <c r="F8" s="135"/>
      <c r="G8" s="135"/>
      <c r="H8" s="135"/>
      <c r="I8" s="135"/>
      <c r="J8" s="135"/>
      <c r="K8" s="208"/>
      <c r="L8" s="209"/>
      <c r="M8" s="210"/>
      <c r="N8" s="216"/>
      <c r="O8" s="217"/>
      <c r="P8" s="211" t="s">
        <v>208</v>
      </c>
      <c r="Q8" s="211"/>
      <c r="R8" s="211"/>
      <c r="S8" s="211" t="s">
        <v>209</v>
      </c>
      <c r="T8" s="211"/>
      <c r="U8" s="211"/>
      <c r="V8" s="201"/>
      <c r="W8" s="202"/>
      <c r="X8" s="203"/>
      <c r="Y8" s="201"/>
      <c r="Z8" s="203"/>
      <c r="AA8" s="135" t="s">
        <v>147</v>
      </c>
      <c r="AB8" s="236"/>
      <c r="AC8" s="237"/>
      <c r="AD8" s="237"/>
      <c r="AE8" s="237"/>
      <c r="AF8" s="238"/>
      <c r="AG8" s="135" t="s">
        <v>148</v>
      </c>
      <c r="AH8" s="134"/>
      <c r="AI8" s="148"/>
      <c r="AJ8" s="134"/>
      <c r="AK8" s="134"/>
      <c r="AL8" s="134"/>
      <c r="AM8" s="134"/>
      <c r="AN8" s="149"/>
      <c r="AO8" s="149" t="s">
        <v>149</v>
      </c>
      <c r="AP8" s="134" t="s">
        <v>150</v>
      </c>
      <c r="AQ8" s="134" t="s">
        <v>151</v>
      </c>
      <c r="AR8" s="134" t="s">
        <v>152</v>
      </c>
      <c r="AS8" s="134" t="s">
        <v>153</v>
      </c>
      <c r="AT8" s="135" t="s">
        <v>1</v>
      </c>
      <c r="AU8" s="135" t="s">
        <v>2</v>
      </c>
      <c r="AV8" s="135" t="s">
        <v>3</v>
      </c>
      <c r="AW8" s="134" t="s">
        <v>149</v>
      </c>
      <c r="AX8" s="134" t="s">
        <v>150</v>
      </c>
      <c r="AY8" s="134" t="s">
        <v>151</v>
      </c>
      <c r="AZ8" s="134" t="s">
        <v>152</v>
      </c>
      <c r="BA8" s="134" t="s">
        <v>153</v>
      </c>
      <c r="BB8" s="150" t="s">
        <v>1</v>
      </c>
      <c r="BC8" s="150" t="s">
        <v>2</v>
      </c>
      <c r="BD8" s="150" t="s">
        <v>3</v>
      </c>
      <c r="BE8" s="135"/>
      <c r="BF8" s="135" t="s">
        <v>154</v>
      </c>
      <c r="BG8" s="127"/>
      <c r="BH8" s="127" t="s">
        <v>155</v>
      </c>
      <c r="BI8" s="127"/>
      <c r="BJ8" s="127"/>
      <c r="BK8" s="127" t="s">
        <v>235</v>
      </c>
      <c r="BL8" s="127"/>
      <c r="BM8" s="127" t="s">
        <v>156</v>
      </c>
      <c r="BN8" s="127" t="s">
        <v>157</v>
      </c>
      <c r="BO8" s="127" t="s">
        <v>116</v>
      </c>
      <c r="BP8" s="136" t="s">
        <v>158</v>
      </c>
      <c r="BQ8" s="123" t="s">
        <v>159</v>
      </c>
      <c r="BR8" s="123" t="s">
        <v>160</v>
      </c>
      <c r="BS8" s="123" t="s">
        <v>161</v>
      </c>
      <c r="BT8" s="123" t="s">
        <v>162</v>
      </c>
      <c r="BU8" s="123" t="s">
        <v>163</v>
      </c>
      <c r="BV8" s="123" t="s">
        <v>164</v>
      </c>
      <c r="BW8" s="123"/>
      <c r="BX8" s="123"/>
      <c r="BY8" s="123"/>
      <c r="BZ8" s="123"/>
      <c r="CA8" s="123"/>
      <c r="CB8" s="128"/>
      <c r="CC8" s="137" t="s">
        <v>165</v>
      </c>
      <c r="CD8" s="137" t="s">
        <v>166</v>
      </c>
      <c r="CE8" s="137" t="s">
        <v>167</v>
      </c>
      <c r="CF8" s="137" t="s">
        <v>168</v>
      </c>
      <c r="CG8" s="137" t="s">
        <v>169</v>
      </c>
      <c r="CH8" s="137" t="s">
        <v>170</v>
      </c>
      <c r="CI8" s="137" t="s">
        <v>171</v>
      </c>
      <c r="CJ8" s="137" t="s">
        <v>172</v>
      </c>
      <c r="CK8" s="137" t="s">
        <v>173</v>
      </c>
      <c r="CL8" s="137" t="s">
        <v>174</v>
      </c>
      <c r="CM8" s="137" t="s">
        <v>175</v>
      </c>
      <c r="CN8" s="137" t="s">
        <v>176</v>
      </c>
      <c r="CO8" s="137" t="s">
        <v>177</v>
      </c>
      <c r="CP8" s="137" t="s">
        <v>178</v>
      </c>
      <c r="CQ8" s="137" t="s">
        <v>179</v>
      </c>
      <c r="CR8" s="137" t="s">
        <v>180</v>
      </c>
      <c r="CS8" s="137" t="s">
        <v>181</v>
      </c>
      <c r="CT8" s="137" t="s">
        <v>182</v>
      </c>
      <c r="CU8" s="137" t="s">
        <v>183</v>
      </c>
      <c r="CV8" s="137" t="s">
        <v>184</v>
      </c>
      <c r="CW8" s="137" t="s">
        <v>185</v>
      </c>
      <c r="CX8" s="137"/>
      <c r="CY8" s="137" t="s">
        <v>186</v>
      </c>
      <c r="CZ8" s="137" t="s">
        <v>187</v>
      </c>
      <c r="DA8" s="137" t="s">
        <v>188</v>
      </c>
      <c r="DB8" s="137" t="s">
        <v>189</v>
      </c>
      <c r="DC8" s="137" t="s">
        <v>190</v>
      </c>
      <c r="DD8" s="137" t="s">
        <v>191</v>
      </c>
      <c r="DE8" s="138"/>
      <c r="DF8" s="138"/>
      <c r="DG8" s="138"/>
      <c r="DH8" s="138"/>
      <c r="DI8" s="138"/>
      <c r="DJ8" s="127" t="s">
        <v>192</v>
      </c>
      <c r="DK8" s="127" t="s">
        <v>193</v>
      </c>
      <c r="DL8" s="127"/>
      <c r="DM8" s="127"/>
      <c r="DN8" s="127" t="s">
        <v>194</v>
      </c>
      <c r="DO8" s="127" t="s">
        <v>193</v>
      </c>
      <c r="DP8" s="127" t="s">
        <v>195</v>
      </c>
      <c r="DQ8" s="127"/>
      <c r="DR8" s="127" t="s">
        <v>196</v>
      </c>
      <c r="DS8" s="201"/>
      <c r="DT8" s="202"/>
      <c r="DU8" s="202"/>
      <c r="DV8" s="202"/>
      <c r="DW8" s="203"/>
      <c r="DX8" s="201"/>
      <c r="DY8" s="202"/>
      <c r="DZ8" s="203"/>
      <c r="EA8" s="201"/>
      <c r="EB8" s="202"/>
      <c r="EC8" s="203"/>
      <c r="ED8" s="201"/>
      <c r="EE8" s="203"/>
      <c r="EF8" s="127" t="s">
        <v>197</v>
      </c>
      <c r="EG8" s="127"/>
      <c r="EL8" s="243" t="s">
        <v>238</v>
      </c>
      <c r="EM8" s="243" t="s">
        <v>238</v>
      </c>
      <c r="FA8" s="186">
        <v>6</v>
      </c>
      <c r="FB8" s="186">
        <v>0.75</v>
      </c>
      <c r="FC8" s="186">
        <v>2.25</v>
      </c>
      <c r="FD8" s="186">
        <v>3.75</v>
      </c>
      <c r="FE8" s="186">
        <v>5.25</v>
      </c>
      <c r="FF8" s="186">
        <v>6.5</v>
      </c>
      <c r="FG8" s="186">
        <v>7.5</v>
      </c>
      <c r="FH8" s="186">
        <v>8.5</v>
      </c>
      <c r="FI8" s="186">
        <v>9.5</v>
      </c>
      <c r="FJ8" s="186"/>
    </row>
    <row r="9" spans="1:166" ht="13.8">
      <c r="A9" s="125" t="s">
        <v>198</v>
      </c>
      <c r="B9" s="139" t="s">
        <v>199</v>
      </c>
      <c r="C9" s="139" t="s">
        <v>200</v>
      </c>
      <c r="D9" s="121" t="s">
        <v>201</v>
      </c>
      <c r="E9" s="125" t="s">
        <v>202</v>
      </c>
      <c r="F9" s="125" t="s">
        <v>23</v>
      </c>
      <c r="G9" s="125" t="s">
        <v>203</v>
      </c>
      <c r="H9" s="125" t="s">
        <v>204</v>
      </c>
      <c r="I9" s="125" t="s">
        <v>205</v>
      </c>
      <c r="J9" s="125" t="s">
        <v>206</v>
      </c>
      <c r="K9" s="125" t="s">
        <v>1</v>
      </c>
      <c r="L9" s="125" t="s">
        <v>2</v>
      </c>
      <c r="M9" s="125" t="s">
        <v>3</v>
      </c>
      <c r="N9" s="125" t="s">
        <v>2</v>
      </c>
      <c r="O9" s="125" t="s">
        <v>207</v>
      </c>
      <c r="P9" s="125" t="s">
        <v>1</v>
      </c>
      <c r="Q9" s="125" t="s">
        <v>2</v>
      </c>
      <c r="R9" s="125" t="s">
        <v>3</v>
      </c>
      <c r="S9" s="125" t="s">
        <v>1</v>
      </c>
      <c r="T9" s="125" t="s">
        <v>2</v>
      </c>
      <c r="U9" s="125" t="s">
        <v>3</v>
      </c>
      <c r="V9" s="125" t="s">
        <v>1</v>
      </c>
      <c r="W9" s="125" t="s">
        <v>2</v>
      </c>
      <c r="X9" s="125" t="s">
        <v>207</v>
      </c>
      <c r="Y9" s="125" t="s">
        <v>2</v>
      </c>
      <c r="Z9" s="125" t="s">
        <v>207</v>
      </c>
      <c r="AA9" s="125" t="s">
        <v>210</v>
      </c>
      <c r="AB9" s="122">
        <v>1</v>
      </c>
      <c r="AC9" s="122">
        <v>2</v>
      </c>
      <c r="AD9" s="122">
        <v>3</v>
      </c>
      <c r="AE9" s="122">
        <v>4</v>
      </c>
      <c r="AF9" s="122">
        <v>5</v>
      </c>
      <c r="AG9" s="125" t="s">
        <v>211</v>
      </c>
      <c r="AH9" s="151" t="s">
        <v>125</v>
      </c>
      <c r="AI9" s="152" t="s">
        <v>23</v>
      </c>
      <c r="AJ9" s="151" t="s">
        <v>203</v>
      </c>
      <c r="AK9" s="125" t="s">
        <v>208</v>
      </c>
      <c r="AL9" s="125" t="s">
        <v>209</v>
      </c>
      <c r="AM9" s="125" t="s">
        <v>212</v>
      </c>
      <c r="AN9" s="125" t="s">
        <v>201</v>
      </c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21" t="s">
        <v>213</v>
      </c>
      <c r="BF9" s="125" t="s">
        <v>214</v>
      </c>
      <c r="BG9" s="125" t="s">
        <v>215</v>
      </c>
      <c r="BH9" s="125" t="s">
        <v>216</v>
      </c>
      <c r="BI9" s="125" t="s">
        <v>209</v>
      </c>
      <c r="BJ9" s="125" t="s">
        <v>236</v>
      </c>
      <c r="BK9" s="125" t="s">
        <v>237</v>
      </c>
      <c r="BL9" s="125" t="s">
        <v>63</v>
      </c>
      <c r="BM9" s="125" t="s">
        <v>63</v>
      </c>
      <c r="BN9" s="125" t="s">
        <v>217</v>
      </c>
      <c r="BO9" s="125"/>
      <c r="BP9" s="125"/>
      <c r="BQ9" s="140"/>
      <c r="BR9" s="140"/>
      <c r="BS9" s="140"/>
      <c r="BT9" s="140"/>
      <c r="BU9" s="140" t="s">
        <v>218</v>
      </c>
      <c r="BV9" s="140" t="s">
        <v>16</v>
      </c>
      <c r="BW9" s="140" t="s">
        <v>23</v>
      </c>
      <c r="BX9" s="140" t="s">
        <v>219</v>
      </c>
      <c r="BY9" s="141" t="s">
        <v>115</v>
      </c>
      <c r="BZ9" s="140" t="s">
        <v>220</v>
      </c>
      <c r="CA9" s="140" t="s">
        <v>221</v>
      </c>
      <c r="CB9" s="140" t="s">
        <v>222</v>
      </c>
      <c r="CC9" s="142">
        <v>8</v>
      </c>
      <c r="CD9" s="142" t="s">
        <v>223</v>
      </c>
      <c r="CE9" s="142">
        <v>20</v>
      </c>
      <c r="CF9" s="142">
        <v>5</v>
      </c>
      <c r="CG9" s="142">
        <v>5</v>
      </c>
      <c r="CH9" s="142">
        <v>8</v>
      </c>
      <c r="CI9" s="142">
        <v>2</v>
      </c>
      <c r="CJ9" s="142">
        <v>1</v>
      </c>
      <c r="CK9" s="142">
        <v>9</v>
      </c>
      <c r="CL9" s="142">
        <v>6</v>
      </c>
      <c r="CM9" s="142">
        <v>7</v>
      </c>
      <c r="CN9" s="142">
        <v>2</v>
      </c>
      <c r="CO9" s="142"/>
      <c r="CP9" s="142">
        <v>4</v>
      </c>
      <c r="CQ9" s="142">
        <v>2</v>
      </c>
      <c r="CR9" s="142"/>
      <c r="CS9" s="142">
        <v>1</v>
      </c>
      <c r="CT9" s="142">
        <v>3</v>
      </c>
      <c r="CU9" s="142"/>
      <c r="CV9" s="142">
        <v>1</v>
      </c>
      <c r="CW9" s="142">
        <v>2</v>
      </c>
      <c r="CX9" s="142"/>
      <c r="CY9" s="142"/>
      <c r="CZ9" s="142"/>
      <c r="DA9" s="142"/>
      <c r="DB9" s="142"/>
      <c r="DC9" s="142"/>
      <c r="DD9" s="130">
        <f>SUM(CC9:CW9)</f>
        <v>86</v>
      </c>
      <c r="DE9" s="129">
        <v>1430</v>
      </c>
      <c r="DF9" s="129">
        <v>1431</v>
      </c>
      <c r="DG9" s="129">
        <v>1432</v>
      </c>
      <c r="DH9" s="129">
        <v>1433</v>
      </c>
      <c r="DI9" s="122">
        <v>1434</v>
      </c>
      <c r="DJ9" s="125" t="s">
        <v>1</v>
      </c>
      <c r="DK9" s="125" t="s">
        <v>1</v>
      </c>
      <c r="DL9" s="125" t="s">
        <v>208</v>
      </c>
      <c r="DM9" s="125" t="s">
        <v>209</v>
      </c>
      <c r="DN9" s="125" t="s">
        <v>1</v>
      </c>
      <c r="DO9" s="125" t="s">
        <v>1</v>
      </c>
      <c r="DP9" s="125" t="s">
        <v>208</v>
      </c>
      <c r="DQ9" s="125" t="s">
        <v>209</v>
      </c>
      <c r="DR9" s="125"/>
      <c r="DS9" s="125" t="s">
        <v>224</v>
      </c>
      <c r="DT9" s="125" t="s">
        <v>225</v>
      </c>
      <c r="DU9" s="125" t="s">
        <v>208</v>
      </c>
      <c r="DV9" s="125" t="s">
        <v>209</v>
      </c>
      <c r="DW9" s="125" t="s">
        <v>226</v>
      </c>
      <c r="DX9" s="125" t="s">
        <v>227</v>
      </c>
      <c r="DY9" s="125" t="s">
        <v>226</v>
      </c>
      <c r="DZ9" s="125" t="s">
        <v>228</v>
      </c>
      <c r="EA9" s="125" t="s">
        <v>229</v>
      </c>
      <c r="EB9" s="125" t="s">
        <v>208</v>
      </c>
      <c r="EC9" s="125" t="s">
        <v>209</v>
      </c>
      <c r="ED9" s="125" t="s">
        <v>227</v>
      </c>
      <c r="EE9" s="125" t="s">
        <v>230</v>
      </c>
      <c r="EF9" s="143" t="s">
        <v>231</v>
      </c>
      <c r="EG9" s="121" t="s">
        <v>232</v>
      </c>
      <c r="EH9" s="145" t="s">
        <v>233</v>
      </c>
      <c r="EL9" s="243"/>
      <c r="EM9" s="243"/>
      <c r="FA9" s="186">
        <v>7</v>
      </c>
      <c r="FB9" s="186">
        <v>0.88</v>
      </c>
      <c r="FC9" s="186">
        <v>2.38</v>
      </c>
      <c r="FD9" s="186">
        <v>3.88</v>
      </c>
      <c r="FE9" s="186">
        <v>5.38</v>
      </c>
      <c r="FF9" s="186">
        <v>6.58</v>
      </c>
      <c r="FG9" s="186">
        <v>7.58</v>
      </c>
      <c r="FH9" s="186">
        <v>8.58</v>
      </c>
      <c r="FI9" s="186">
        <v>9.58</v>
      </c>
      <c r="FJ9" s="186"/>
    </row>
    <row r="10" spans="1:166" ht="13.8">
      <c r="A10" s="144"/>
      <c r="B10" s="154"/>
      <c r="C10" s="154"/>
      <c r="D10" s="144"/>
      <c r="E10" s="144"/>
      <c r="F10" s="144"/>
      <c r="G10" s="144"/>
      <c r="H10" s="144"/>
      <c r="I10" s="144"/>
      <c r="J10" s="144"/>
      <c r="K10" s="167">
        <v>1</v>
      </c>
      <c r="L10" s="167">
        <v>12</v>
      </c>
      <c r="M10" s="167">
        <v>1428</v>
      </c>
      <c r="N10" s="165">
        <f>IF(AND(E$5&lt;K10,F$5&lt;L10),IF(E$5&lt;K10,12+F$5-L10-1,IF(F$5&lt;L10,12+F$5-L10,F$5-L10)),IF(F$5&lt;L10,12+F$5-L10,F$5-L10))</f>
        <v>5</v>
      </c>
      <c r="O10" s="165">
        <f>IF(AND(E$5&lt;K10,F$5=L10),IF(F$5&lt;L10,G$5-M10-1,G$5-M10)-1,IF(F$5&lt;L10,G$5-M10-1,G$5-M10))-3</f>
        <v>5</v>
      </c>
      <c r="P10" s="167">
        <v>12</v>
      </c>
      <c r="Q10" s="167">
        <v>7</v>
      </c>
      <c r="R10" s="167">
        <v>1421</v>
      </c>
      <c r="S10" s="165">
        <f>E$5</f>
        <v>30</v>
      </c>
      <c r="T10" s="165">
        <f>F$5</f>
        <v>5</v>
      </c>
      <c r="U10" s="165">
        <f>G$5</f>
        <v>1437</v>
      </c>
      <c r="V10" s="165">
        <f>IF(IF(E$5&lt;P108&amp;E$5=P10,E$5-P10,30+E$5-P10)&gt;29,IF(E$5&lt;P10&amp;E$5=P10,E$5-P10,30+E$5-P10)-30,IF(E$5&lt;P10&amp;E$5=P10,E$5-P10,30+E$5-P10))</f>
        <v>18</v>
      </c>
      <c r="W10" s="165">
        <f>IF(AND(E$5&lt;F$5,F$5=Q10,F$5&lt;Q10),IF(F$5&lt;Q10,F$5-Q10+12,F$5-Q10),IF(E$5&lt;P10,12+F$5-Q10-1,IF(F$5&lt;Q10,F$5-Q10+12,F$5-Q10)))</f>
        <v>10</v>
      </c>
      <c r="X10" s="165">
        <f>IF(AND(E$5&lt;P10,F$5=Q10),IF(F$5&lt;Q10,G$5-R10-1,G$5-R10)-1,IF(F$5&lt;Q10,G$5-R10-1,G$5-R10))</f>
        <v>15</v>
      </c>
      <c r="Y10" s="165">
        <f>IF(AND(E$5&lt;F$5,F$5=Q10,F$5&lt;Q10),IF(F$5&lt;Q10,F$5-Q10+12,F$5-Q10),IF(E$5&lt;P10,12+F$5-Q10-1,IF(F$5&lt;Q10,F$5-Q10+12,F$5-Q10)))</f>
        <v>10</v>
      </c>
      <c r="Z10" s="165">
        <f>IF(AND(E$5&lt;P10,F$5=Q10),IF(F$5&lt;Q10,G$5-R10-1,G$5-R10)-1,IF(F$5&lt;Q10,G$5-R10-1,G$5-R10))-3</f>
        <v>12</v>
      </c>
      <c r="AA10" s="144"/>
      <c r="AB10" s="144"/>
      <c r="AC10" s="144"/>
      <c r="AD10" s="144"/>
      <c r="AE10" s="144"/>
      <c r="AF10" s="144"/>
      <c r="AG10" s="144"/>
      <c r="AH10" s="144"/>
      <c r="AI10" s="144"/>
      <c r="AJ10" s="144"/>
      <c r="AK10" s="144"/>
      <c r="AL10" s="144"/>
      <c r="AM10" s="144"/>
      <c r="AN10" s="144"/>
      <c r="AO10" s="144"/>
      <c r="AP10" s="144"/>
      <c r="AQ10" s="144"/>
      <c r="AR10" s="144"/>
      <c r="AS10" s="144"/>
      <c r="AT10" s="144"/>
      <c r="AU10" s="144"/>
      <c r="AV10" s="144"/>
      <c r="AW10" s="144"/>
      <c r="AX10" s="144"/>
      <c r="AY10" s="144"/>
      <c r="AZ10" s="144"/>
      <c r="BA10" s="144"/>
      <c r="BB10" s="144"/>
      <c r="BC10" s="144"/>
      <c r="BD10" s="144"/>
      <c r="BE10" s="144"/>
      <c r="BF10" s="144"/>
      <c r="BG10" s="144"/>
      <c r="BH10" s="144"/>
      <c r="BI10" s="144"/>
      <c r="BJ10" s="144"/>
      <c r="BK10" s="144"/>
      <c r="BL10" s="144"/>
      <c r="BM10" s="144"/>
      <c r="BN10" s="144"/>
      <c r="BO10" s="144"/>
      <c r="BP10" s="144"/>
      <c r="BQ10" s="144"/>
      <c r="BR10" s="144"/>
      <c r="BS10" s="165">
        <f ca="1">IF(AND(INDIRECT(ADDRESS(2+N10,158+O10,4,1))=0,O10&gt;0),10,INDIRECT(ADDRESS(2+N10,158+O10,4,1)))</f>
        <v>7.42</v>
      </c>
      <c r="BT10" s="144"/>
      <c r="BU10" s="144"/>
      <c r="BV10" s="144"/>
      <c r="BW10" s="155"/>
      <c r="BX10" s="154"/>
      <c r="BY10" s="154"/>
      <c r="BZ10" s="154"/>
      <c r="CA10" s="154"/>
      <c r="CB10" s="154"/>
      <c r="CC10" s="154"/>
      <c r="CD10" s="154"/>
      <c r="CE10" s="154"/>
      <c r="CF10" s="154"/>
      <c r="CG10" s="154"/>
      <c r="CH10" s="144"/>
      <c r="CI10" s="144"/>
      <c r="CJ10" s="144"/>
      <c r="CK10" s="154"/>
      <c r="CL10" s="154"/>
      <c r="CM10" s="144"/>
      <c r="CN10" s="154"/>
      <c r="CO10" s="154"/>
      <c r="CP10" s="154"/>
      <c r="CQ10" s="154"/>
      <c r="CR10" s="154"/>
      <c r="CS10" s="154"/>
      <c r="CT10" s="154"/>
      <c r="CU10" s="154"/>
      <c r="CV10" s="154"/>
      <c r="CW10" s="154"/>
      <c r="CX10" s="154"/>
      <c r="CY10" s="154"/>
      <c r="CZ10" s="154"/>
      <c r="DA10" s="154"/>
      <c r="DB10" s="154"/>
      <c r="DC10" s="154"/>
      <c r="DD10" s="154"/>
      <c r="DE10" s="154"/>
      <c r="DF10" s="154"/>
      <c r="DG10" s="154"/>
      <c r="DH10" s="154"/>
      <c r="DI10" s="154"/>
      <c r="DJ10" s="144"/>
      <c r="DK10" s="144"/>
      <c r="DL10" s="144"/>
      <c r="DM10" s="144"/>
      <c r="DN10" s="144"/>
      <c r="DO10" s="144"/>
      <c r="DP10" s="144"/>
      <c r="DQ10" s="144"/>
      <c r="DR10" s="144"/>
      <c r="DS10" s="144"/>
      <c r="DT10" s="144"/>
      <c r="DU10" s="144"/>
      <c r="DV10" s="144"/>
      <c r="DW10" s="144"/>
      <c r="DX10" s="144"/>
      <c r="DY10" s="144"/>
      <c r="DZ10" s="144"/>
      <c r="EA10" s="144"/>
      <c r="EB10" s="144"/>
      <c r="EC10" s="144"/>
      <c r="ED10" s="144"/>
      <c r="EE10" s="144"/>
      <c r="EF10" s="144"/>
      <c r="EG10" s="144"/>
      <c r="EL10" s="335" t="str">
        <f>IF(IF(AND(E$5&lt;K10,F$5=L10),IF(F$5&lt;L10,G$5-M10-1,G$5-M10)-1,IF(F$5&lt;L10,G$5-M10-1,G$5-M10))-3&lt;0,"لايستحق","يستحق")</f>
        <v>يستحق</v>
      </c>
      <c r="EM10" s="335" t="str">
        <f>IF(IF(AND(E$5&lt;P10,F$5=Q10),IF(F$5&lt;Q10,G$5-R10-1,G$5-R10)-1,IF(F$5&lt;Q10,G$5-R10-1,G$5-R10))-3&lt;0,"لايستحق","يستحق")</f>
        <v>يستحق</v>
      </c>
      <c r="FA10" s="186">
        <v>8</v>
      </c>
      <c r="FB10" s="186">
        <v>1</v>
      </c>
      <c r="FC10" s="186">
        <v>2.5</v>
      </c>
      <c r="FD10" s="186">
        <v>4</v>
      </c>
      <c r="FE10" s="186">
        <v>5.5</v>
      </c>
      <c r="FF10" s="186">
        <v>6.67</v>
      </c>
      <c r="FG10" s="186">
        <v>7.67</v>
      </c>
      <c r="FH10" s="186">
        <v>8.67</v>
      </c>
      <c r="FI10" s="186">
        <v>9.67</v>
      </c>
      <c r="FJ10" s="186"/>
    </row>
    <row r="11" spans="1:166" ht="13.8">
      <c r="A11" s="144"/>
      <c r="B11" s="154"/>
      <c r="C11" s="154"/>
      <c r="D11" s="144"/>
      <c r="E11" s="144"/>
      <c r="F11" s="144"/>
      <c r="G11" s="144"/>
      <c r="H11" s="144"/>
      <c r="I11" s="144"/>
      <c r="J11" s="144"/>
      <c r="K11" s="144">
        <v>5</v>
      </c>
      <c r="L11" s="144">
        <v>8</v>
      </c>
      <c r="M11" s="144">
        <v>1431</v>
      </c>
      <c r="N11" s="165">
        <f t="shared" ref="N11:N12" si="0">IF(AND(E$5&lt;K11,F$5&lt;L11),IF(E$5&lt;K11,12+F$5-L11-1,IF(F$5&lt;L11,12+F$5-L11,F$5-L11)),IF(F$5&lt;L11,12+F$5-L11,F$5-L11))</f>
        <v>9</v>
      </c>
      <c r="O11" s="165">
        <f t="shared" ref="O11:O12" si="1">IF(AND(E$5&lt;K11,F$5=L11),IF(F$5&lt;L11,G$5-M11-1,G$5-M11)-1,IF(F$5&lt;L11,G$5-M11-1,G$5-M11))-3</f>
        <v>2</v>
      </c>
      <c r="P11" s="144">
        <v>10</v>
      </c>
      <c r="Q11" s="144">
        <v>11</v>
      </c>
      <c r="R11" s="144">
        <v>1429</v>
      </c>
      <c r="S11" s="165">
        <f t="shared" ref="S11:S12" si="2">E$5</f>
        <v>30</v>
      </c>
      <c r="T11" s="165">
        <f t="shared" ref="T11:T12" si="3">F$5</f>
        <v>5</v>
      </c>
      <c r="U11" s="165">
        <f t="shared" ref="U11:U12" si="4">G$5</f>
        <v>1437</v>
      </c>
      <c r="V11" s="165">
        <f t="shared" ref="V11:V12" si="5">IF(IF(E$5&lt;P109&amp;E$5=P11,E$5-P11,30+E$5-P11)&gt;29,IF(E$5&lt;P11&amp;E$5=P11,E$5-P11,30+E$5-P11)-30,IF(E$5&lt;P11&amp;E$5=P11,E$5-P11,30+E$5-P11))</f>
        <v>20</v>
      </c>
      <c r="W11" s="165">
        <f t="shared" ref="W11:W12" si="6">IF(AND(E$5&lt;F$5,F$5=Q11,F$5&lt;Q11),IF(F$5&lt;Q11,F$5-Q11+12,F$5-Q11),IF(E$5&lt;P11,12+F$5-Q11-1,IF(F$5&lt;Q11,F$5-Q11+12,F$5-Q11)))</f>
        <v>6</v>
      </c>
      <c r="X11" s="165">
        <f t="shared" ref="X11:X12" si="7">IF(AND(E$5&lt;P11,F$5=Q11),IF(F$5&lt;Q11,G$5-R11-1,G$5-R11)-1,IF(F$5&lt;Q11,G$5-R11-1,G$5-R11))</f>
        <v>7</v>
      </c>
      <c r="Y11" s="165">
        <f t="shared" ref="Y11:Y12" si="8">IF(AND(E$5&lt;F$5,F$5=Q11,F$5&lt;Q11),IF(F$5&lt;Q11,F$5-Q11+12,F$5-Q11),IF(E$5&lt;P11,12+F$5-Q11-1,IF(F$5&lt;Q11,F$5-Q11+12,F$5-Q11)))</f>
        <v>6</v>
      </c>
      <c r="Z11" s="165">
        <f t="shared" ref="Z11:Z12" si="9">IF(AND(E$5&lt;P11,F$5=Q11),IF(F$5&lt;Q11,G$5-R11-1,G$5-R11)-1,IF(F$5&lt;Q11,G$5-R11-1,G$5-R11))-3</f>
        <v>4</v>
      </c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4"/>
      <c r="AO11" s="144"/>
      <c r="AP11" s="144"/>
      <c r="AQ11" s="144"/>
      <c r="AR11" s="144"/>
      <c r="AS11" s="144"/>
      <c r="AT11" s="144"/>
      <c r="AU11" s="144"/>
      <c r="AV11" s="144"/>
      <c r="AW11" s="144"/>
      <c r="AX11" s="144"/>
      <c r="AY11" s="144"/>
      <c r="AZ11" s="144"/>
      <c r="BA11" s="144"/>
      <c r="BB11" s="144"/>
      <c r="BC11" s="144"/>
      <c r="BD11" s="144"/>
      <c r="BE11" s="144"/>
      <c r="BF11" s="144"/>
      <c r="BG11" s="144"/>
      <c r="BH11" s="144"/>
      <c r="BI11" s="144"/>
      <c r="BJ11" s="144"/>
      <c r="BK11" s="144"/>
      <c r="BL11" s="144"/>
      <c r="BM11" s="144"/>
      <c r="BN11" s="144"/>
      <c r="BO11" s="144"/>
      <c r="BP11" s="144"/>
      <c r="BQ11" s="144"/>
      <c r="BR11" s="144"/>
      <c r="BS11" s="165">
        <f t="shared" ref="BS11:BS12" ca="1" si="10">IF(AND(INDIRECT(ADDRESS(2+N11,158+O11,4,1))=0,O11&gt;0),10,INDIRECT(ADDRESS(2+N11,158+O11,4,1)))</f>
        <v>4.13</v>
      </c>
      <c r="BT11" s="144"/>
      <c r="BU11" s="144"/>
      <c r="BV11" s="144"/>
      <c r="BW11" s="144"/>
      <c r="BX11" s="144"/>
      <c r="BY11" s="144"/>
      <c r="BZ11" s="144"/>
      <c r="CA11" s="154"/>
      <c r="CB11" s="154"/>
      <c r="CC11" s="154"/>
      <c r="CD11" s="154"/>
      <c r="CE11" s="154"/>
      <c r="CF11" s="144"/>
      <c r="CG11" s="144"/>
      <c r="CH11" s="154"/>
      <c r="CI11" s="154"/>
      <c r="CJ11" s="154"/>
      <c r="CK11" s="154"/>
      <c r="CL11" s="154"/>
      <c r="CM11" s="144"/>
      <c r="CN11" s="154"/>
      <c r="CO11" s="154"/>
      <c r="CP11" s="154"/>
      <c r="CQ11" s="154"/>
      <c r="CR11" s="154"/>
      <c r="CS11" s="154"/>
      <c r="CT11" s="154"/>
      <c r="CU11" s="154"/>
      <c r="CV11" s="154"/>
      <c r="CW11" s="154"/>
      <c r="CX11" s="154"/>
      <c r="CY11" s="154"/>
      <c r="CZ11" s="154"/>
      <c r="DA11" s="154"/>
      <c r="DB11" s="154"/>
      <c r="DC11" s="154"/>
      <c r="DD11" s="154"/>
      <c r="DE11" s="154"/>
      <c r="DF11" s="154"/>
      <c r="DG11" s="154"/>
      <c r="DH11" s="154"/>
      <c r="DI11" s="154"/>
      <c r="DJ11" s="144"/>
      <c r="DK11" s="144"/>
      <c r="DL11" s="144"/>
      <c r="DM11" s="144"/>
      <c r="DN11" s="144"/>
      <c r="DO11" s="144"/>
      <c r="DP11" s="144"/>
      <c r="DQ11" s="144"/>
      <c r="DR11" s="144"/>
      <c r="DS11" s="144"/>
      <c r="DT11" s="144"/>
      <c r="DU11" s="144"/>
      <c r="DV11" s="144"/>
      <c r="DW11" s="144"/>
      <c r="DX11" s="144"/>
      <c r="DY11" s="144"/>
      <c r="DZ11" s="144"/>
      <c r="EA11" s="144"/>
      <c r="EB11" s="144"/>
      <c r="EC11" s="144"/>
      <c r="ED11" s="144"/>
      <c r="EE11" s="144"/>
      <c r="EF11" s="144"/>
      <c r="EG11" s="144"/>
      <c r="EL11" s="335" t="str">
        <f t="shared" ref="EL11:EL12" si="11">IF(IF(AND(E$5&lt;K11,F$5=L11),IF(F$5&lt;L11,G$5-M11-1,G$5-M11)-1,IF(F$5&lt;L11,G$5-M11-1,G$5-M11))-3&lt;0,"لايستحق","يستحق")</f>
        <v>يستحق</v>
      </c>
      <c r="EM11" s="335" t="str">
        <f t="shared" ref="EM11:EM12" si="12">IF(IF(AND(E$5&lt;P11,F$5=Q11),IF(F$5&lt;Q11,G$5-R11-1,G$5-R11)-1,IF(F$5&lt;Q11,G$5-R11-1,G$5-R11))-3&lt;0,"لايستحق","يستحق")</f>
        <v>يستحق</v>
      </c>
      <c r="FA11" s="186">
        <v>9</v>
      </c>
      <c r="FB11" s="186">
        <v>1.1299999999999999</v>
      </c>
      <c r="FC11" s="186">
        <v>2.63</v>
      </c>
      <c r="FD11" s="186">
        <v>4.13</v>
      </c>
      <c r="FE11" s="186">
        <v>5.63</v>
      </c>
      <c r="FF11" s="186">
        <v>6.75</v>
      </c>
      <c r="FG11" s="186">
        <v>7.75</v>
      </c>
      <c r="FH11" s="186">
        <v>8.75</v>
      </c>
      <c r="FI11" s="186">
        <v>9.75</v>
      </c>
      <c r="FJ11" s="186"/>
    </row>
    <row r="12" spans="1:166" ht="13.8">
      <c r="A12" s="144"/>
      <c r="B12" s="154"/>
      <c r="C12" s="154"/>
      <c r="D12" s="144"/>
      <c r="E12" s="144"/>
      <c r="F12" s="144"/>
      <c r="G12" s="144"/>
      <c r="H12" s="144"/>
      <c r="I12" s="144"/>
      <c r="J12" s="144"/>
      <c r="K12" s="144">
        <v>1</v>
      </c>
      <c r="L12" s="144">
        <v>1</v>
      </c>
      <c r="M12" s="144">
        <v>1426</v>
      </c>
      <c r="N12" s="165">
        <f t="shared" si="0"/>
        <v>4</v>
      </c>
      <c r="O12" s="165">
        <f t="shared" si="1"/>
        <v>8</v>
      </c>
      <c r="P12" s="144">
        <v>12</v>
      </c>
      <c r="Q12" s="144">
        <v>5</v>
      </c>
      <c r="R12" s="144">
        <v>1415</v>
      </c>
      <c r="S12" s="165">
        <f t="shared" si="2"/>
        <v>30</v>
      </c>
      <c r="T12" s="165">
        <f t="shared" si="3"/>
        <v>5</v>
      </c>
      <c r="U12" s="165">
        <f t="shared" si="4"/>
        <v>1437</v>
      </c>
      <c r="V12" s="165">
        <f t="shared" si="5"/>
        <v>18</v>
      </c>
      <c r="W12" s="165">
        <f t="shared" si="6"/>
        <v>0</v>
      </c>
      <c r="X12" s="165">
        <f t="shared" si="7"/>
        <v>22</v>
      </c>
      <c r="Y12" s="165">
        <f t="shared" si="8"/>
        <v>0</v>
      </c>
      <c r="Z12" s="165">
        <f t="shared" si="9"/>
        <v>19</v>
      </c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65">
        <f t="shared" ca="1" si="10"/>
        <v>10</v>
      </c>
      <c r="BT12" s="144"/>
      <c r="BU12" s="144"/>
      <c r="BV12" s="144"/>
      <c r="BW12" s="144"/>
      <c r="BX12" s="144"/>
      <c r="BY12" s="144"/>
      <c r="BZ12" s="144"/>
      <c r="CA12" s="154"/>
      <c r="CB12" s="154"/>
      <c r="CC12" s="154"/>
      <c r="CD12" s="154"/>
      <c r="CE12" s="154"/>
      <c r="CF12" s="144"/>
      <c r="CG12" s="144"/>
      <c r="CH12" s="154"/>
      <c r="CI12" s="154"/>
      <c r="CJ12" s="154"/>
      <c r="CK12" s="154"/>
      <c r="CL12" s="154"/>
      <c r="CM12" s="144"/>
      <c r="CN12" s="154"/>
      <c r="CO12" s="154"/>
      <c r="CP12" s="154"/>
      <c r="CQ12" s="154"/>
      <c r="CR12" s="154"/>
      <c r="CS12" s="154"/>
      <c r="CT12" s="154"/>
      <c r="CU12" s="154"/>
      <c r="CV12" s="154"/>
      <c r="CW12" s="154"/>
      <c r="CX12" s="154"/>
      <c r="CY12" s="154"/>
      <c r="CZ12" s="154"/>
      <c r="DA12" s="154"/>
      <c r="DB12" s="154"/>
      <c r="DC12" s="154"/>
      <c r="DD12" s="154"/>
      <c r="DE12" s="154"/>
      <c r="DF12" s="154"/>
      <c r="DG12" s="154"/>
      <c r="DH12" s="154"/>
      <c r="DI12" s="154"/>
      <c r="DJ12" s="144"/>
      <c r="DK12" s="144"/>
      <c r="DL12" s="144"/>
      <c r="DM12" s="144"/>
      <c r="DN12" s="144"/>
      <c r="DO12" s="144"/>
      <c r="DP12" s="144"/>
      <c r="DQ12" s="144"/>
      <c r="DR12" s="144"/>
      <c r="DS12" s="144"/>
      <c r="DT12" s="144"/>
      <c r="DU12" s="144"/>
      <c r="DV12" s="144"/>
      <c r="DW12" s="144"/>
      <c r="DX12" s="144"/>
      <c r="DY12" s="144"/>
      <c r="DZ12" s="144"/>
      <c r="EA12" s="144"/>
      <c r="EB12" s="144"/>
      <c r="EC12" s="144"/>
      <c r="ED12" s="144"/>
      <c r="EE12" s="144"/>
      <c r="EF12" s="144"/>
      <c r="EG12" s="144"/>
      <c r="EL12" s="335" t="str">
        <f t="shared" si="11"/>
        <v>يستحق</v>
      </c>
      <c r="EM12" s="335" t="str">
        <f t="shared" si="12"/>
        <v>يستحق</v>
      </c>
      <c r="FA12" s="186">
        <v>10</v>
      </c>
      <c r="FB12" s="186">
        <v>1.25</v>
      </c>
      <c r="FC12" s="186">
        <v>2.75</v>
      </c>
      <c r="FD12" s="186">
        <v>4.25</v>
      </c>
      <c r="FE12" s="186">
        <v>5.75</v>
      </c>
      <c r="FF12" s="186">
        <v>6.83</v>
      </c>
      <c r="FG12" s="186">
        <v>7.83</v>
      </c>
      <c r="FH12" s="186">
        <v>8.83</v>
      </c>
      <c r="FI12" s="186">
        <v>9.83</v>
      </c>
      <c r="FJ12" s="186"/>
    </row>
    <row r="13" spans="1:166" ht="13.8">
      <c r="FA13" s="186">
        <v>11</v>
      </c>
      <c r="FB13" s="186">
        <v>1.38</v>
      </c>
      <c r="FC13" s="186">
        <v>2.88</v>
      </c>
      <c r="FD13" s="186">
        <v>4.38</v>
      </c>
      <c r="FE13" s="186">
        <v>5.88</v>
      </c>
      <c r="FF13" s="186">
        <v>6.92</v>
      </c>
      <c r="FG13" s="186">
        <v>7.92</v>
      </c>
      <c r="FH13" s="186">
        <v>8.92</v>
      </c>
      <c r="FI13" s="186">
        <v>9.92</v>
      </c>
      <c r="FJ13" s="186"/>
    </row>
    <row r="14" spans="1:166" ht="13.8">
      <c r="FA14" s="186">
        <v>12</v>
      </c>
      <c r="FB14" s="186">
        <v>1.5</v>
      </c>
      <c r="FC14" s="186">
        <v>3</v>
      </c>
      <c r="FD14" s="186">
        <v>4.5</v>
      </c>
      <c r="FE14" s="186">
        <v>6</v>
      </c>
      <c r="FF14" s="186">
        <v>7</v>
      </c>
      <c r="FG14" s="186">
        <v>8</v>
      </c>
      <c r="FH14" s="186">
        <v>9</v>
      </c>
      <c r="FI14" s="186">
        <v>10</v>
      </c>
      <c r="FJ14" s="186"/>
    </row>
  </sheetData>
  <mergeCells count="42">
    <mergeCell ref="EL8:EL9"/>
    <mergeCell ref="EL6:EL7"/>
    <mergeCell ref="EM6:EM7"/>
    <mergeCell ref="EM8:EM9"/>
    <mergeCell ref="DX6:DZ8"/>
    <mergeCell ref="EA6:EC8"/>
    <mergeCell ref="ED6:EE8"/>
    <mergeCell ref="DL6:DM7"/>
    <mergeCell ref="DN6:DO7"/>
    <mergeCell ref="DP6:DQ7"/>
    <mergeCell ref="DS6:DW8"/>
    <mergeCell ref="AH6:AN6"/>
    <mergeCell ref="AO6:AV6"/>
    <mergeCell ref="AW6:BD6"/>
    <mergeCell ref="BP6:BV6"/>
    <mergeCell ref="BW6:CA7"/>
    <mergeCell ref="CC6:DD6"/>
    <mergeCell ref="AT7:AV7"/>
    <mergeCell ref="BB7:BD7"/>
    <mergeCell ref="DE6:DG7"/>
    <mergeCell ref="DJ6:DK7"/>
    <mergeCell ref="V6:X8"/>
    <mergeCell ref="Y6:Z8"/>
    <mergeCell ref="AA6:AF6"/>
    <mergeCell ref="K7:M8"/>
    <mergeCell ref="P8:R8"/>
    <mergeCell ref="P6:U7"/>
    <mergeCell ref="S8:U8"/>
    <mergeCell ref="B6:M6"/>
    <mergeCell ref="N6:O8"/>
    <mergeCell ref="AB7:AF8"/>
    <mergeCell ref="A1:J1"/>
    <mergeCell ref="AQ1:AR1"/>
    <mergeCell ref="CC1:CH1"/>
    <mergeCell ref="A2:J2"/>
    <mergeCell ref="AQ2:AR2"/>
    <mergeCell ref="CC2:CH2"/>
    <mergeCell ref="A3:J3"/>
    <mergeCell ref="CC3:CH3"/>
    <mergeCell ref="A4:J4"/>
    <mergeCell ref="CC4:CH4"/>
    <mergeCell ref="CC5:CH5"/>
  </mergeCells>
  <pageMargins left="0.7" right="0.7" top="0.75" bottom="0.75" header="0.3" footer="0.3"/>
  <pageSetup orientation="portrait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W167"/>
  <sheetViews>
    <sheetView rightToLeft="1" zoomScale="80" zoomScaleNormal="80" workbookViewId="0">
      <selection activeCell="G3" sqref="G3:I6"/>
    </sheetView>
  </sheetViews>
  <sheetFormatPr defaultRowHeight="13.8"/>
  <cols>
    <col min="1" max="1" width="4.59765625" customWidth="1"/>
    <col min="2" max="2" width="11.5" style="1" customWidth="1"/>
    <col min="3" max="3" width="15.19921875" style="1" customWidth="1"/>
    <col min="4" max="4" width="19.69921875" style="1" customWidth="1"/>
    <col min="5" max="5" width="31.8984375" bestFit="1" customWidth="1"/>
    <col min="6" max="6" width="9" customWidth="1"/>
    <col min="7" max="9" width="9" style="41" customWidth="1"/>
    <col min="10" max="10" width="56.69921875" style="41" customWidth="1"/>
    <col min="11" max="11" width="9" style="41" customWidth="1"/>
    <col min="12" max="49" width="9" style="41"/>
  </cols>
  <sheetData>
    <row r="1" spans="1:49" s="41" customFormat="1" ht="8.25" customHeight="1">
      <c r="A1" s="39"/>
      <c r="B1" s="39"/>
      <c r="C1" s="39"/>
      <c r="D1" s="39"/>
      <c r="E1" s="39"/>
      <c r="F1" s="39"/>
      <c r="G1" s="39"/>
      <c r="H1" s="39"/>
      <c r="I1" s="39"/>
      <c r="J1" s="39"/>
    </row>
    <row r="2" spans="1:49" ht="38.25" customHeight="1">
      <c r="A2" s="170"/>
      <c r="B2" s="171" t="s">
        <v>1</v>
      </c>
      <c r="C2" s="171" t="s">
        <v>2</v>
      </c>
      <c r="D2" s="171" t="s">
        <v>3</v>
      </c>
      <c r="E2" s="172"/>
      <c r="F2" s="39"/>
      <c r="G2" s="39"/>
      <c r="H2" s="39"/>
      <c r="I2" s="39"/>
      <c r="J2" s="39"/>
    </row>
    <row r="3" spans="1:49" s="2" customFormat="1" ht="37.5" customHeight="1">
      <c r="A3" s="170"/>
      <c r="B3" s="173">
        <f>'محضر الترقيات'!E5</f>
        <v>30</v>
      </c>
      <c r="C3" s="173">
        <f>'محضر الترقيات'!F5</f>
        <v>5</v>
      </c>
      <c r="D3" s="173">
        <f>'محضر الترقيات'!G5</f>
        <v>1437</v>
      </c>
      <c r="E3" s="174" t="s">
        <v>0</v>
      </c>
      <c r="F3" s="39"/>
      <c r="G3" s="169"/>
      <c r="H3" s="169"/>
      <c r="I3" s="169"/>
      <c r="J3" s="39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</row>
    <row r="4" spans="1:49" s="2" customFormat="1" ht="39.75" customHeight="1">
      <c r="A4" s="170"/>
      <c r="B4" s="175">
        <f>'محضر الترقيات'!K10</f>
        <v>1</v>
      </c>
      <c r="C4" s="175">
        <f>'محضر الترقيات'!L10</f>
        <v>12</v>
      </c>
      <c r="D4" s="175">
        <f>'محضر الترقيات'!M10</f>
        <v>1428</v>
      </c>
      <c r="E4" s="176" t="s">
        <v>61</v>
      </c>
      <c r="F4" s="39"/>
      <c r="G4" s="169"/>
      <c r="H4" s="169"/>
      <c r="I4" s="169"/>
      <c r="J4" s="39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</row>
    <row r="5" spans="1:49" s="2" customFormat="1" ht="32.25" customHeight="1">
      <c r="A5" s="170"/>
      <c r="B5" s="177">
        <f>IF('محضر الترقيات'!E5&lt;'محضر الترقيات'!K10&amp;'محضر الترقيات'!E5='محضر الترقيات'!K10,'محضر الترقيات'!E5-'محضر الترقيات'!K10,30+'محضر الترقيات'!E5-'محضر الترقيات'!K10)</f>
        <v>59</v>
      </c>
      <c r="C5" s="177">
        <f>IF('محضر الترقيات'!F5&lt;'محضر الترقيات'!L10,12+'محضر الترقيات'!F5-'محضر الترقيات'!L10,'محضر الترقيات'!F5-'محضر الترقيات'!L10)</f>
        <v>5</v>
      </c>
      <c r="D5" s="177">
        <f>IF('محضر الترقيات'!F5&lt;'محضر الترقيات'!L10,'محضر الترقيات'!G5-'محضر الترقيات'!M10-1,'محضر الترقيات'!G5-'محضر الترقيات'!M10)</f>
        <v>8</v>
      </c>
      <c r="E5" s="178"/>
      <c r="F5" s="39"/>
      <c r="G5" s="169"/>
      <c r="H5" s="169"/>
      <c r="I5" s="169"/>
      <c r="J5" s="39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</row>
    <row r="6" spans="1:49" s="2" customFormat="1" ht="32.25" customHeight="1">
      <c r="A6" s="170"/>
      <c r="B6" s="177"/>
      <c r="C6" s="177">
        <f>IF('محضر الترقيات'!E5&lt;'محضر الترقيات'!K10,12+'محضر الترقيات'!F5-'محضر الترقيات'!L10-1,IF('محضر الترقيات'!F5&lt;'محضر الترقيات'!L10,12+'محضر الترقيات'!F5-'محضر الترقيات'!L10,'محضر الترقيات'!F5-'محضر الترقيات'!L10))</f>
        <v>5</v>
      </c>
      <c r="D6" s="177">
        <f>IF(AND('محضر الترقيات'!E5&lt;'محضر الترقيات'!K10,'محضر الترقيات'!F5='محضر الترقيات'!L10),IF('محضر الترقيات'!F5&lt;'محضر الترقيات'!L10,'محضر الترقيات'!G5-'محضر الترقيات'!M10-1,'محضر الترقيات'!G5-'محضر الترقيات'!M10)-1,IF('محضر الترقيات'!F5&lt;'محضر الترقيات'!L10,'محضر الترقيات'!G5-'محضر الترقيات'!M10-1,'محضر الترقيات'!G5-'محضر الترقيات'!M10))</f>
        <v>8</v>
      </c>
      <c r="E6" s="178"/>
      <c r="F6" s="39"/>
      <c r="G6" s="169"/>
      <c r="H6" s="169"/>
      <c r="I6" s="169"/>
      <c r="J6" s="39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</row>
    <row r="7" spans="1:49" s="2" customFormat="1" ht="32.25" customHeight="1">
      <c r="A7" s="170"/>
      <c r="B7" s="177"/>
      <c r="C7" s="177"/>
      <c r="D7" s="177"/>
      <c r="E7" s="178"/>
      <c r="F7" s="39"/>
      <c r="G7" s="169"/>
      <c r="H7" s="169"/>
      <c r="I7" s="169"/>
      <c r="J7" s="39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</row>
    <row r="8" spans="1:49" s="2" customFormat="1" ht="32.25" customHeight="1">
      <c r="A8" s="170"/>
      <c r="B8" s="179">
        <f>'محضر الترقيات'!P10</f>
        <v>12</v>
      </c>
      <c r="C8" s="179">
        <f>'محضر الترقيات'!Q10</f>
        <v>7</v>
      </c>
      <c r="D8" s="179">
        <f>'محضر الترقيات'!R10</f>
        <v>1421</v>
      </c>
      <c r="E8" s="180" t="s">
        <v>67</v>
      </c>
      <c r="F8" s="39"/>
      <c r="G8" s="169"/>
      <c r="H8" s="169"/>
      <c r="I8" s="169"/>
      <c r="J8" s="39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</row>
    <row r="9" spans="1:49" ht="37.5" customHeight="1">
      <c r="A9" s="170"/>
      <c r="B9" s="181">
        <f>IF(IF('محضر الترقيات'!E5&lt;'محضر الترقيات'!K10&amp;'محضر الترقيات'!E5='محضر الترقيات'!K10,'محضر الترقيات'!E5-'محضر الترقيات'!K10,30+'محضر الترقيات'!E5-'محضر الترقيات'!K10)&gt;29,IF('محضر الترقيات'!E5&lt;'محضر الترقيات'!K10&amp;'محضر الترقيات'!E5='محضر الترقيات'!K10,'محضر الترقيات'!E5-'محضر الترقيات'!K10,30+'محضر الترقيات'!E5-'محضر الترقيات'!K10)-30,IF('محضر الترقيات'!E5&lt;'محضر الترقيات'!K10&amp;'محضر الترقيات'!E5='محضر الترقيات'!K10,'محضر الترقيات'!E5-'محضر الترقيات'!K10,30+'محضر الترقيات'!E5-'محضر الترقيات'!K10))</f>
        <v>29</v>
      </c>
      <c r="C9" s="181">
        <f>IF(AND('محضر الترقيات'!E5&lt;'محضر الترقيات'!K10,'محضر الترقيات'!F5&lt;'محضر الترقيات'!L10),IF('محضر الترقيات'!E5&lt;'محضر الترقيات'!K10,12+'محضر الترقيات'!F5-'محضر الترقيات'!L10-1,IF('محضر الترقيات'!F5&lt;'محضر الترقيات'!L10,12+'محضر الترقيات'!F5-'محضر الترقيات'!L10,'محضر الترقيات'!F5-'محضر الترقيات'!L10)),IF('محضر الترقيات'!F5&lt;'محضر الترقيات'!L10,12+'محضر الترقيات'!F5-'محضر الترقيات'!L10,'محضر الترقيات'!F5-'محضر الترقيات'!L10))</f>
        <v>5</v>
      </c>
      <c r="D9" s="181">
        <f>IF(AND('محضر الترقيات'!E5&lt;'محضر الترقيات'!K10,'محضر الترقيات'!F5='محضر الترقيات'!L10),IF('محضر الترقيات'!F5&lt;'محضر الترقيات'!L10,'محضر الترقيات'!G5-'محضر الترقيات'!M10-1,'محضر الترقيات'!G5-'محضر الترقيات'!M10)-1,IF('محضر الترقيات'!F5&lt;'محضر الترقيات'!L10,'محضر الترقيات'!G5-'محضر الترقيات'!M10-1,'محضر الترقيات'!G5-'محضر الترقيات'!M10))</f>
        <v>8</v>
      </c>
      <c r="E9" s="182" t="s">
        <v>4</v>
      </c>
      <c r="F9" s="39"/>
      <c r="G9" s="169"/>
      <c r="H9" s="169"/>
      <c r="I9" s="169"/>
      <c r="J9" s="39"/>
    </row>
    <row r="10" spans="1:49" ht="35.25" customHeight="1">
      <c r="A10" s="170"/>
      <c r="B10" s="183">
        <f>IF(IF('محضر الترقيات'!E5&lt;'محضر الترقيات'!K10&amp;'محضر الترقيات'!E5='محضر الترقيات'!K10,'محضر الترقيات'!E5-'محضر الترقيات'!K10,30+'محضر الترقيات'!E5-'محضر الترقيات'!K10)&gt;29,IF('محضر الترقيات'!E5&lt;'محضر الترقيات'!K10&amp;'محضر الترقيات'!E5='محضر الترقيات'!K10,'محضر الترقيات'!E5-'محضر الترقيات'!K10,30+'محضر الترقيات'!E5-'محضر الترقيات'!K10)-30,IF('محضر الترقيات'!E5&lt;'محضر الترقيات'!K10&amp;'محضر الترقيات'!E5='محضر الترقيات'!K10,'محضر الترقيات'!E5-'محضر الترقيات'!K10,30+'محضر الترقيات'!E5-'محضر الترقيات'!K10))</f>
        <v>29</v>
      </c>
      <c r="C10" s="183">
        <f>IF(AND('محضر الترقيات'!E5&lt;'محضر الترقيات'!K10,'محضر الترقيات'!F5&lt;'محضر الترقيات'!L10),IF('محضر الترقيات'!E5&lt;'محضر الترقيات'!K10,12+'محضر الترقيات'!F5-'محضر الترقيات'!L10-1,IF('محضر الترقيات'!F5&lt;'محضر الترقيات'!L10,12+'محضر الترقيات'!F5-'محضر الترقيات'!L10,'محضر الترقيات'!F5-'محضر الترقيات'!L10)),IF('محضر الترقيات'!F5&lt;'محضر الترقيات'!L10,12+'محضر الترقيات'!F5-'محضر الترقيات'!L10,'محضر الترقيات'!F5-'محضر الترقيات'!L10))</f>
        <v>5</v>
      </c>
      <c r="D10" s="183">
        <f>IF(AND('محضر الترقيات'!E5&lt;'محضر الترقيات'!K10,'محضر الترقيات'!F5='محضر الترقيات'!L10),IF('محضر الترقيات'!F5&lt;'محضر الترقيات'!L10,'محضر الترقيات'!G5-'محضر الترقيات'!M10-1,'محضر الترقيات'!G5-'محضر الترقيات'!M10)-1,IF('محضر الترقيات'!F5&lt;'محضر الترقيات'!L10,'محضر الترقيات'!G5-'محضر الترقيات'!M10-1,'محضر الترقيات'!G5-'محضر الترقيات'!M10))-3</f>
        <v>5</v>
      </c>
      <c r="E10" s="183" t="s">
        <v>5</v>
      </c>
      <c r="F10" s="39"/>
      <c r="G10" s="169"/>
      <c r="H10" s="169"/>
      <c r="I10" s="169"/>
      <c r="J10" s="39"/>
    </row>
    <row r="11" spans="1:49" ht="3" hidden="1" customHeight="1" thickBot="1">
      <c r="A11" s="170"/>
      <c r="B11" s="184"/>
      <c r="C11" s="184"/>
      <c r="D11" s="184"/>
      <c r="E11" s="184"/>
      <c r="F11" s="39"/>
      <c r="G11" s="39"/>
      <c r="H11" s="39"/>
      <c r="I11" s="39"/>
      <c r="J11" s="39"/>
    </row>
    <row r="12" spans="1:49" ht="51.75" customHeight="1">
      <c r="A12" s="170"/>
      <c r="B12" s="245" t="str">
        <f>IF(IF(AND('محضر الترقيات'!E5&lt;'محضر الترقيات'!K10,'محضر الترقيات'!F5='محضر الترقيات'!L10),IF('محضر الترقيات'!F5&lt;'محضر الترقيات'!L10,'محضر الترقيات'!G5-'محضر الترقيات'!M10-1,'محضر الترقيات'!G5-'محضر الترقيات'!M10)-1,IF('محضر الترقيات'!F5&lt;'محضر الترقيات'!L10,'محضر الترقيات'!G5-'محضر الترقيات'!M10-1,'محضر الترقيات'!G5-'محضر الترقيات'!M10))-3&lt;0,"لايستحق الترقية","يستحق الترقية")</f>
        <v>يستحق الترقية</v>
      </c>
      <c r="C12" s="245"/>
      <c r="D12" s="245"/>
      <c r="E12" s="245"/>
      <c r="F12" s="39"/>
      <c r="G12" s="39"/>
      <c r="H12" s="39"/>
      <c r="I12" s="39"/>
      <c r="J12" s="39"/>
    </row>
    <row r="13" spans="1:49" ht="29.25" customHeight="1">
      <c r="A13" s="170"/>
      <c r="B13" s="185"/>
      <c r="C13" s="185"/>
      <c r="D13" s="185"/>
      <c r="E13" s="185"/>
      <c r="F13" s="39"/>
      <c r="G13" s="39"/>
      <c r="H13" s="39"/>
      <c r="I13" s="39"/>
      <c r="J13" s="39"/>
    </row>
    <row r="14" spans="1:49" ht="34.799999999999997">
      <c r="A14" s="170"/>
      <c r="B14" s="246" t="s">
        <v>8</v>
      </c>
      <c r="C14" s="246"/>
      <c r="D14" s="246"/>
      <c r="E14" s="246"/>
      <c r="F14" s="39"/>
      <c r="G14" s="39"/>
      <c r="H14" s="39"/>
      <c r="I14" s="39"/>
      <c r="J14" s="39"/>
    </row>
    <row r="15" spans="1:49" ht="34.799999999999997">
      <c r="A15" s="170"/>
      <c r="B15" s="247">
        <f>'نقاط الاقدمية'!G2</f>
        <v>7.42</v>
      </c>
      <c r="C15" s="247"/>
      <c r="D15" s="247"/>
      <c r="E15" s="247"/>
      <c r="F15" s="39"/>
      <c r="G15" s="39"/>
      <c r="H15" s="39"/>
      <c r="I15" s="39"/>
      <c r="J15" s="39"/>
    </row>
    <row r="16" spans="1:49">
      <c r="A16" s="170"/>
      <c r="B16" s="185"/>
      <c r="C16" s="185"/>
      <c r="D16" s="185"/>
      <c r="E16" s="185"/>
      <c r="F16" s="39"/>
      <c r="G16" s="39"/>
      <c r="H16" s="39"/>
      <c r="I16" s="39"/>
      <c r="J16" s="39"/>
    </row>
    <row r="17" spans="1:10">
      <c r="A17" s="170"/>
      <c r="B17" s="185"/>
      <c r="C17" s="185"/>
      <c r="D17" s="185"/>
      <c r="E17" s="185"/>
      <c r="F17" s="39"/>
      <c r="G17" s="39"/>
      <c r="H17" s="39"/>
      <c r="I17" s="39"/>
      <c r="J17" s="39"/>
    </row>
    <row r="18" spans="1:10">
      <c r="A18" s="39"/>
      <c r="B18" s="40"/>
      <c r="C18" s="40"/>
      <c r="D18" s="40"/>
      <c r="E18" s="40"/>
      <c r="F18" s="39"/>
      <c r="G18" s="39"/>
      <c r="H18" s="39"/>
      <c r="I18" s="39"/>
      <c r="J18" s="39"/>
    </row>
    <row r="19" spans="1:10" s="41" customFormat="1">
      <c r="A19" s="39"/>
      <c r="B19" s="40"/>
      <c r="C19" s="40"/>
      <c r="D19" s="40"/>
      <c r="E19" s="40"/>
    </row>
    <row r="20" spans="1:10" s="41" customFormat="1">
      <c r="B20" s="42"/>
      <c r="C20" s="42"/>
      <c r="D20" s="42"/>
    </row>
    <row r="21" spans="1:10" s="41" customFormat="1">
      <c r="B21" s="42"/>
      <c r="C21" s="42"/>
      <c r="D21" s="42"/>
    </row>
    <row r="22" spans="1:10" s="41" customFormat="1">
      <c r="B22" s="42"/>
      <c r="C22" s="42"/>
      <c r="D22" s="42"/>
    </row>
    <row r="23" spans="1:10" s="41" customFormat="1">
      <c r="B23" s="42"/>
      <c r="C23" s="42"/>
      <c r="D23" s="42"/>
    </row>
    <row r="24" spans="1:10" s="41" customFormat="1">
      <c r="B24" s="42"/>
      <c r="C24" s="42"/>
      <c r="D24" s="42"/>
    </row>
    <row r="25" spans="1:10" s="41" customFormat="1">
      <c r="B25" s="42"/>
      <c r="C25" s="42"/>
      <c r="D25" s="42"/>
    </row>
    <row r="26" spans="1:10" s="41" customFormat="1">
      <c r="B26" s="42"/>
      <c r="C26" s="42"/>
      <c r="D26" s="42"/>
    </row>
    <row r="27" spans="1:10" s="41" customFormat="1">
      <c r="B27" s="42"/>
      <c r="C27" s="42"/>
      <c r="D27" s="42"/>
    </row>
    <row r="28" spans="1:10" s="41" customFormat="1">
      <c r="B28" s="42"/>
      <c r="C28" s="42"/>
      <c r="D28" s="42"/>
    </row>
    <row r="29" spans="1:10" s="41" customFormat="1">
      <c r="B29" s="42"/>
      <c r="C29" s="42"/>
      <c r="D29" s="42"/>
    </row>
    <row r="30" spans="1:10" s="41" customFormat="1">
      <c r="B30" s="42"/>
      <c r="C30" s="42"/>
      <c r="D30" s="42"/>
    </row>
    <row r="31" spans="1:10" s="41" customFormat="1">
      <c r="B31" s="42"/>
      <c r="C31" s="42"/>
      <c r="D31" s="42"/>
    </row>
    <row r="32" spans="1:10" s="41" customFormat="1">
      <c r="B32" s="42"/>
      <c r="C32" s="42"/>
      <c r="D32" s="42"/>
    </row>
    <row r="33" spans="2:4" s="41" customFormat="1">
      <c r="B33" s="42"/>
      <c r="C33" s="42"/>
      <c r="D33" s="42"/>
    </row>
    <row r="34" spans="2:4" s="41" customFormat="1">
      <c r="B34" s="42"/>
      <c r="C34" s="42"/>
      <c r="D34" s="42"/>
    </row>
    <row r="35" spans="2:4" s="41" customFormat="1">
      <c r="B35" s="42"/>
      <c r="C35" s="42"/>
      <c r="D35" s="42"/>
    </row>
    <row r="36" spans="2:4" s="41" customFormat="1">
      <c r="B36" s="42"/>
      <c r="C36" s="42"/>
      <c r="D36" s="42"/>
    </row>
    <row r="37" spans="2:4" s="41" customFormat="1">
      <c r="B37" s="42"/>
      <c r="C37" s="42"/>
      <c r="D37" s="42"/>
    </row>
    <row r="38" spans="2:4" s="41" customFormat="1">
      <c r="B38" s="42"/>
      <c r="C38" s="42"/>
      <c r="D38" s="42"/>
    </row>
    <row r="39" spans="2:4" s="41" customFormat="1">
      <c r="B39" s="42"/>
      <c r="C39" s="42"/>
      <c r="D39" s="42"/>
    </row>
    <row r="40" spans="2:4" s="41" customFormat="1">
      <c r="B40" s="42"/>
      <c r="C40" s="42"/>
      <c r="D40" s="42"/>
    </row>
    <row r="41" spans="2:4" s="41" customFormat="1">
      <c r="B41" s="42"/>
      <c r="C41" s="42"/>
      <c r="D41" s="42"/>
    </row>
    <row r="42" spans="2:4" s="41" customFormat="1">
      <c r="B42" s="42"/>
      <c r="C42" s="42"/>
      <c r="D42" s="42"/>
    </row>
    <row r="43" spans="2:4" s="41" customFormat="1">
      <c r="B43" s="42"/>
      <c r="C43" s="42"/>
      <c r="D43" s="42"/>
    </row>
    <row r="44" spans="2:4" s="41" customFormat="1">
      <c r="B44" s="42"/>
      <c r="C44" s="42"/>
      <c r="D44" s="42"/>
    </row>
    <row r="45" spans="2:4" s="41" customFormat="1">
      <c r="B45" s="42"/>
      <c r="C45" s="42"/>
      <c r="D45" s="42"/>
    </row>
    <row r="46" spans="2:4" s="41" customFormat="1">
      <c r="B46" s="42"/>
      <c r="C46" s="42"/>
      <c r="D46" s="42"/>
    </row>
    <row r="47" spans="2:4" s="41" customFormat="1">
      <c r="B47" s="42"/>
      <c r="C47" s="42"/>
      <c r="D47" s="42"/>
    </row>
    <row r="48" spans="2:4" s="41" customFormat="1">
      <c r="B48" s="42"/>
      <c r="C48" s="42"/>
      <c r="D48" s="42"/>
    </row>
    <row r="49" spans="2:4" s="41" customFormat="1">
      <c r="B49" s="42"/>
      <c r="C49" s="42"/>
      <c r="D49" s="42"/>
    </row>
    <row r="50" spans="2:4" s="41" customFormat="1">
      <c r="B50" s="42"/>
      <c r="C50" s="42"/>
      <c r="D50" s="42"/>
    </row>
    <row r="51" spans="2:4" s="41" customFormat="1">
      <c r="B51" s="42"/>
      <c r="C51" s="42"/>
      <c r="D51" s="42"/>
    </row>
    <row r="52" spans="2:4" s="41" customFormat="1">
      <c r="B52" s="42"/>
      <c r="C52" s="42"/>
      <c r="D52" s="42"/>
    </row>
    <row r="53" spans="2:4" s="41" customFormat="1">
      <c r="B53" s="42"/>
      <c r="C53" s="42"/>
      <c r="D53" s="42"/>
    </row>
    <row r="54" spans="2:4" s="41" customFormat="1">
      <c r="B54" s="42"/>
      <c r="C54" s="42"/>
      <c r="D54" s="42"/>
    </row>
    <row r="55" spans="2:4" s="41" customFormat="1">
      <c r="B55" s="42"/>
      <c r="C55" s="42"/>
      <c r="D55" s="42"/>
    </row>
    <row r="56" spans="2:4" s="41" customFormat="1">
      <c r="B56" s="42"/>
      <c r="C56" s="42"/>
      <c r="D56" s="42"/>
    </row>
    <row r="57" spans="2:4" s="41" customFormat="1">
      <c r="B57" s="42"/>
      <c r="C57" s="42"/>
      <c r="D57" s="42"/>
    </row>
    <row r="58" spans="2:4" s="41" customFormat="1">
      <c r="B58" s="42"/>
      <c r="C58" s="42"/>
      <c r="D58" s="42"/>
    </row>
    <row r="59" spans="2:4" s="41" customFormat="1">
      <c r="B59" s="42"/>
      <c r="C59" s="42"/>
      <c r="D59" s="42"/>
    </row>
    <row r="60" spans="2:4" s="41" customFormat="1">
      <c r="B60" s="42"/>
      <c r="C60" s="42"/>
      <c r="D60" s="42"/>
    </row>
    <row r="61" spans="2:4" s="41" customFormat="1">
      <c r="B61" s="42"/>
      <c r="C61" s="42"/>
      <c r="D61" s="42"/>
    </row>
    <row r="62" spans="2:4" s="41" customFormat="1">
      <c r="B62" s="42"/>
      <c r="C62" s="42"/>
      <c r="D62" s="42"/>
    </row>
    <row r="63" spans="2:4" s="41" customFormat="1">
      <c r="B63" s="42"/>
      <c r="C63" s="42"/>
      <c r="D63" s="42"/>
    </row>
    <row r="64" spans="2:4" s="41" customFormat="1">
      <c r="B64" s="42"/>
      <c r="C64" s="42"/>
      <c r="D64" s="42"/>
    </row>
    <row r="65" spans="2:4" s="41" customFormat="1">
      <c r="B65" s="42"/>
      <c r="C65" s="42"/>
      <c r="D65" s="42"/>
    </row>
    <row r="66" spans="2:4" s="41" customFormat="1">
      <c r="B66" s="42"/>
      <c r="C66" s="42"/>
      <c r="D66" s="42"/>
    </row>
    <row r="67" spans="2:4" s="41" customFormat="1">
      <c r="B67" s="42"/>
      <c r="C67" s="42"/>
      <c r="D67" s="42"/>
    </row>
    <row r="68" spans="2:4" s="41" customFormat="1">
      <c r="B68" s="42"/>
      <c r="C68" s="42"/>
      <c r="D68" s="42"/>
    </row>
    <row r="69" spans="2:4" s="41" customFormat="1">
      <c r="B69" s="42"/>
      <c r="C69" s="42"/>
      <c r="D69" s="42"/>
    </row>
    <row r="70" spans="2:4" s="41" customFormat="1">
      <c r="B70" s="42"/>
      <c r="C70" s="42"/>
      <c r="D70" s="42"/>
    </row>
    <row r="71" spans="2:4" s="41" customFormat="1">
      <c r="B71" s="42"/>
      <c r="C71" s="42"/>
      <c r="D71" s="42"/>
    </row>
    <row r="72" spans="2:4" s="41" customFormat="1">
      <c r="B72" s="42"/>
      <c r="C72" s="42"/>
      <c r="D72" s="42"/>
    </row>
    <row r="73" spans="2:4" s="41" customFormat="1">
      <c r="B73" s="42"/>
      <c r="C73" s="42"/>
      <c r="D73" s="42"/>
    </row>
    <row r="74" spans="2:4" s="41" customFormat="1">
      <c r="B74" s="42"/>
      <c r="C74" s="42"/>
      <c r="D74" s="42"/>
    </row>
    <row r="75" spans="2:4" s="41" customFormat="1">
      <c r="B75" s="42"/>
      <c r="C75" s="42"/>
      <c r="D75" s="42"/>
    </row>
    <row r="76" spans="2:4" s="41" customFormat="1">
      <c r="B76" s="42"/>
      <c r="C76" s="42"/>
      <c r="D76" s="42"/>
    </row>
    <row r="77" spans="2:4" s="41" customFormat="1">
      <c r="B77" s="42"/>
      <c r="C77" s="42"/>
      <c r="D77" s="42"/>
    </row>
    <row r="78" spans="2:4" s="41" customFormat="1">
      <c r="B78" s="42"/>
      <c r="C78" s="42"/>
      <c r="D78" s="42"/>
    </row>
    <row r="79" spans="2:4" s="41" customFormat="1">
      <c r="B79" s="42"/>
      <c r="C79" s="42"/>
      <c r="D79" s="42"/>
    </row>
    <row r="80" spans="2:4" s="41" customFormat="1">
      <c r="B80" s="42"/>
      <c r="C80" s="42"/>
      <c r="D80" s="42"/>
    </row>
    <row r="81" spans="2:4" s="41" customFormat="1">
      <c r="B81" s="42"/>
      <c r="C81" s="42"/>
      <c r="D81" s="42"/>
    </row>
    <row r="82" spans="2:4" s="41" customFormat="1">
      <c r="B82" s="42"/>
      <c r="C82" s="42"/>
      <c r="D82" s="42"/>
    </row>
    <row r="83" spans="2:4" s="41" customFormat="1">
      <c r="B83" s="42"/>
      <c r="C83" s="42"/>
      <c r="D83" s="42"/>
    </row>
    <row r="84" spans="2:4" s="41" customFormat="1">
      <c r="B84" s="42"/>
      <c r="C84" s="42"/>
      <c r="D84" s="42"/>
    </row>
    <row r="85" spans="2:4" s="41" customFormat="1">
      <c r="B85" s="42"/>
      <c r="C85" s="42"/>
      <c r="D85" s="42"/>
    </row>
    <row r="86" spans="2:4" s="41" customFormat="1">
      <c r="B86" s="42"/>
      <c r="C86" s="42"/>
      <c r="D86" s="42"/>
    </row>
    <row r="87" spans="2:4" s="41" customFormat="1">
      <c r="B87" s="42"/>
      <c r="C87" s="42"/>
      <c r="D87" s="42"/>
    </row>
    <row r="88" spans="2:4" s="41" customFormat="1">
      <c r="B88" s="42"/>
      <c r="C88" s="42"/>
      <c r="D88" s="42"/>
    </row>
    <row r="89" spans="2:4" s="41" customFormat="1">
      <c r="B89" s="42"/>
      <c r="C89" s="42"/>
      <c r="D89" s="42"/>
    </row>
    <row r="90" spans="2:4" s="41" customFormat="1">
      <c r="B90" s="42"/>
      <c r="C90" s="42"/>
      <c r="D90" s="42"/>
    </row>
    <row r="91" spans="2:4" s="41" customFormat="1">
      <c r="B91" s="42"/>
      <c r="C91" s="42"/>
      <c r="D91" s="42"/>
    </row>
    <row r="92" spans="2:4" s="41" customFormat="1">
      <c r="B92" s="42"/>
      <c r="C92" s="42"/>
      <c r="D92" s="42"/>
    </row>
    <row r="93" spans="2:4" s="41" customFormat="1">
      <c r="B93" s="42"/>
      <c r="C93" s="42"/>
      <c r="D93" s="42"/>
    </row>
    <row r="94" spans="2:4" s="41" customFormat="1">
      <c r="B94" s="42"/>
      <c r="C94" s="42"/>
      <c r="D94" s="42"/>
    </row>
    <row r="95" spans="2:4" s="41" customFormat="1">
      <c r="B95" s="42"/>
      <c r="C95" s="42"/>
      <c r="D95" s="42"/>
    </row>
    <row r="96" spans="2:4" s="41" customFormat="1">
      <c r="B96" s="42"/>
      <c r="C96" s="42"/>
      <c r="D96" s="42"/>
    </row>
    <row r="97" spans="2:4" s="41" customFormat="1">
      <c r="B97" s="42"/>
      <c r="C97" s="42"/>
      <c r="D97" s="42"/>
    </row>
    <row r="98" spans="2:4" s="41" customFormat="1">
      <c r="B98" s="42"/>
      <c r="C98" s="42"/>
      <c r="D98" s="42"/>
    </row>
    <row r="99" spans="2:4" s="41" customFormat="1">
      <c r="B99" s="42"/>
      <c r="C99" s="42"/>
      <c r="D99" s="42"/>
    </row>
    <row r="100" spans="2:4" s="41" customFormat="1">
      <c r="B100" s="42"/>
      <c r="C100" s="42"/>
      <c r="D100" s="42"/>
    </row>
    <row r="101" spans="2:4" s="41" customFormat="1">
      <c r="B101" s="42"/>
      <c r="C101" s="42"/>
      <c r="D101" s="42"/>
    </row>
    <row r="102" spans="2:4" s="41" customFormat="1">
      <c r="B102" s="42"/>
      <c r="C102" s="42"/>
      <c r="D102" s="42"/>
    </row>
    <row r="103" spans="2:4" s="41" customFormat="1">
      <c r="B103" s="42"/>
      <c r="C103" s="42"/>
      <c r="D103" s="42"/>
    </row>
    <row r="104" spans="2:4" s="41" customFormat="1">
      <c r="B104" s="42"/>
      <c r="C104" s="42"/>
      <c r="D104" s="42"/>
    </row>
    <row r="105" spans="2:4" s="41" customFormat="1">
      <c r="B105" s="42"/>
      <c r="C105" s="42"/>
      <c r="D105" s="42"/>
    </row>
    <row r="106" spans="2:4" s="41" customFormat="1">
      <c r="B106" s="42"/>
      <c r="C106" s="42"/>
      <c r="D106" s="42"/>
    </row>
    <row r="107" spans="2:4" s="41" customFormat="1">
      <c r="B107" s="42"/>
      <c r="C107" s="42"/>
      <c r="D107" s="42"/>
    </row>
    <row r="108" spans="2:4" s="41" customFormat="1">
      <c r="B108" s="42"/>
      <c r="C108" s="42"/>
      <c r="D108" s="42"/>
    </row>
    <row r="109" spans="2:4" s="41" customFormat="1">
      <c r="B109" s="42"/>
      <c r="C109" s="42"/>
      <c r="D109" s="42"/>
    </row>
    <row r="110" spans="2:4" s="41" customFormat="1">
      <c r="B110" s="42"/>
      <c r="C110" s="42"/>
      <c r="D110" s="42"/>
    </row>
    <row r="111" spans="2:4" s="41" customFormat="1">
      <c r="B111" s="42"/>
      <c r="C111" s="42"/>
      <c r="D111" s="42"/>
    </row>
    <row r="112" spans="2:4" s="41" customFormat="1">
      <c r="B112" s="42"/>
      <c r="C112" s="42"/>
      <c r="D112" s="42"/>
    </row>
    <row r="113" spans="2:4" s="41" customFormat="1">
      <c r="B113" s="42"/>
      <c r="C113" s="42"/>
      <c r="D113" s="42"/>
    </row>
    <row r="114" spans="2:4" s="41" customFormat="1">
      <c r="B114" s="42"/>
      <c r="C114" s="42"/>
      <c r="D114" s="42"/>
    </row>
    <row r="115" spans="2:4" s="41" customFormat="1">
      <c r="B115" s="42"/>
      <c r="C115" s="42"/>
      <c r="D115" s="42"/>
    </row>
    <row r="116" spans="2:4" s="41" customFormat="1">
      <c r="B116" s="42"/>
      <c r="C116" s="42"/>
      <c r="D116" s="42"/>
    </row>
    <row r="117" spans="2:4" s="41" customFormat="1">
      <c r="B117" s="42"/>
      <c r="C117" s="42"/>
      <c r="D117" s="42"/>
    </row>
    <row r="118" spans="2:4" s="41" customFormat="1">
      <c r="B118" s="42"/>
      <c r="C118" s="42"/>
      <c r="D118" s="42"/>
    </row>
    <row r="119" spans="2:4" s="41" customFormat="1">
      <c r="B119" s="42"/>
      <c r="C119" s="42"/>
      <c r="D119" s="42"/>
    </row>
    <row r="120" spans="2:4" s="41" customFormat="1">
      <c r="B120" s="42"/>
      <c r="C120" s="42"/>
      <c r="D120" s="42"/>
    </row>
    <row r="121" spans="2:4" s="41" customFormat="1">
      <c r="B121" s="42"/>
      <c r="C121" s="42"/>
      <c r="D121" s="42"/>
    </row>
    <row r="122" spans="2:4" s="41" customFormat="1">
      <c r="B122" s="42"/>
      <c r="C122" s="42"/>
      <c r="D122" s="42"/>
    </row>
    <row r="123" spans="2:4" s="41" customFormat="1">
      <c r="B123" s="42"/>
      <c r="C123" s="42"/>
      <c r="D123" s="42"/>
    </row>
    <row r="124" spans="2:4" s="41" customFormat="1">
      <c r="B124" s="42"/>
      <c r="C124" s="42"/>
      <c r="D124" s="42"/>
    </row>
    <row r="125" spans="2:4" s="41" customFormat="1">
      <c r="B125" s="42"/>
      <c r="C125" s="42"/>
      <c r="D125" s="42"/>
    </row>
    <row r="126" spans="2:4" s="41" customFormat="1">
      <c r="B126" s="42"/>
      <c r="C126" s="42"/>
      <c r="D126" s="42"/>
    </row>
    <row r="127" spans="2:4" s="41" customFormat="1">
      <c r="B127" s="42"/>
      <c r="C127" s="42"/>
      <c r="D127" s="42"/>
    </row>
    <row r="128" spans="2:4" s="41" customFormat="1">
      <c r="B128" s="42"/>
      <c r="C128" s="42"/>
      <c r="D128" s="42"/>
    </row>
    <row r="129" spans="2:4" s="41" customFormat="1">
      <c r="B129" s="42"/>
      <c r="C129" s="42"/>
      <c r="D129" s="42"/>
    </row>
    <row r="130" spans="2:4" s="41" customFormat="1">
      <c r="B130" s="42"/>
      <c r="C130" s="42"/>
      <c r="D130" s="42"/>
    </row>
    <row r="131" spans="2:4" s="41" customFormat="1">
      <c r="B131" s="42"/>
      <c r="C131" s="42"/>
      <c r="D131" s="42"/>
    </row>
    <row r="132" spans="2:4" s="41" customFormat="1">
      <c r="B132" s="42"/>
      <c r="C132" s="42"/>
      <c r="D132" s="42"/>
    </row>
    <row r="133" spans="2:4" s="41" customFormat="1">
      <c r="B133" s="42"/>
      <c r="C133" s="42"/>
      <c r="D133" s="42"/>
    </row>
    <row r="134" spans="2:4" s="41" customFormat="1">
      <c r="B134" s="42"/>
      <c r="C134" s="42"/>
      <c r="D134" s="42"/>
    </row>
    <row r="135" spans="2:4" s="41" customFormat="1">
      <c r="B135" s="42"/>
      <c r="C135" s="42"/>
      <c r="D135" s="42"/>
    </row>
    <row r="136" spans="2:4" s="41" customFormat="1">
      <c r="B136" s="42"/>
      <c r="C136" s="42"/>
      <c r="D136" s="42"/>
    </row>
    <row r="137" spans="2:4" s="41" customFormat="1">
      <c r="B137" s="42"/>
      <c r="C137" s="42"/>
      <c r="D137" s="42"/>
    </row>
    <row r="138" spans="2:4" s="41" customFormat="1">
      <c r="B138" s="42"/>
      <c r="C138" s="42"/>
      <c r="D138" s="42"/>
    </row>
    <row r="139" spans="2:4" s="41" customFormat="1">
      <c r="B139" s="42"/>
      <c r="C139" s="42"/>
      <c r="D139" s="42"/>
    </row>
    <row r="140" spans="2:4" s="41" customFormat="1">
      <c r="B140" s="42"/>
      <c r="C140" s="42"/>
      <c r="D140" s="42"/>
    </row>
    <row r="141" spans="2:4" s="41" customFormat="1">
      <c r="B141" s="42"/>
      <c r="C141" s="42"/>
      <c r="D141" s="42"/>
    </row>
    <row r="142" spans="2:4" s="41" customFormat="1">
      <c r="B142" s="42"/>
      <c r="C142" s="42"/>
      <c r="D142" s="42"/>
    </row>
    <row r="143" spans="2:4" s="41" customFormat="1">
      <c r="B143" s="42"/>
      <c r="C143" s="42"/>
      <c r="D143" s="42"/>
    </row>
    <row r="144" spans="2:4" s="41" customFormat="1">
      <c r="B144" s="42"/>
      <c r="C144" s="42"/>
      <c r="D144" s="42"/>
    </row>
    <row r="145" spans="2:4" s="41" customFormat="1">
      <c r="B145" s="42"/>
      <c r="C145" s="42"/>
      <c r="D145" s="42"/>
    </row>
    <row r="146" spans="2:4" s="41" customFormat="1">
      <c r="B146" s="42"/>
      <c r="C146" s="42"/>
      <c r="D146" s="42"/>
    </row>
    <row r="147" spans="2:4" s="41" customFormat="1">
      <c r="B147" s="42"/>
      <c r="C147" s="42"/>
      <c r="D147" s="42"/>
    </row>
    <row r="148" spans="2:4" s="41" customFormat="1">
      <c r="B148" s="42"/>
      <c r="C148" s="42"/>
      <c r="D148" s="42"/>
    </row>
    <row r="149" spans="2:4" s="41" customFormat="1">
      <c r="B149" s="42"/>
      <c r="C149" s="42"/>
      <c r="D149" s="42"/>
    </row>
    <row r="150" spans="2:4" s="41" customFormat="1">
      <c r="B150" s="42"/>
      <c r="C150" s="42"/>
      <c r="D150" s="42"/>
    </row>
    <row r="151" spans="2:4" s="41" customFormat="1">
      <c r="B151" s="42"/>
      <c r="C151" s="42"/>
      <c r="D151" s="42"/>
    </row>
    <row r="152" spans="2:4" s="41" customFormat="1">
      <c r="B152" s="42"/>
      <c r="C152" s="42"/>
      <c r="D152" s="42"/>
    </row>
    <row r="153" spans="2:4" s="41" customFormat="1">
      <c r="B153" s="42"/>
      <c r="C153" s="42"/>
      <c r="D153" s="42"/>
    </row>
    <row r="154" spans="2:4" s="41" customFormat="1">
      <c r="B154" s="42"/>
      <c r="C154" s="42"/>
      <c r="D154" s="42"/>
    </row>
    <row r="155" spans="2:4" s="41" customFormat="1">
      <c r="B155" s="42"/>
      <c r="C155" s="42"/>
      <c r="D155" s="42"/>
    </row>
    <row r="156" spans="2:4" s="41" customFormat="1">
      <c r="B156" s="42"/>
      <c r="C156" s="42"/>
      <c r="D156" s="42"/>
    </row>
    <row r="157" spans="2:4" s="41" customFormat="1">
      <c r="B157" s="42"/>
      <c r="C157" s="42"/>
      <c r="D157" s="42"/>
    </row>
    <row r="158" spans="2:4" s="41" customFormat="1">
      <c r="B158" s="42"/>
      <c r="C158" s="42"/>
      <c r="D158" s="42"/>
    </row>
    <row r="159" spans="2:4" s="41" customFormat="1">
      <c r="B159" s="42"/>
      <c r="C159" s="42"/>
      <c r="D159" s="42"/>
    </row>
    <row r="160" spans="2:4" s="41" customFormat="1">
      <c r="B160" s="42"/>
      <c r="C160" s="42"/>
      <c r="D160" s="42"/>
    </row>
    <row r="161" spans="2:4" s="41" customFormat="1">
      <c r="B161" s="42"/>
      <c r="C161" s="42"/>
      <c r="D161" s="42"/>
    </row>
    <row r="162" spans="2:4" s="41" customFormat="1">
      <c r="B162" s="42"/>
      <c r="C162" s="42"/>
      <c r="D162" s="42"/>
    </row>
    <row r="163" spans="2:4" s="41" customFormat="1">
      <c r="B163" s="42"/>
      <c r="C163" s="42"/>
      <c r="D163" s="42"/>
    </row>
    <row r="164" spans="2:4" s="41" customFormat="1">
      <c r="B164" s="42"/>
      <c r="C164" s="42"/>
      <c r="D164" s="42"/>
    </row>
    <row r="165" spans="2:4" s="41" customFormat="1">
      <c r="B165" s="42"/>
      <c r="C165" s="42"/>
      <c r="D165" s="42"/>
    </row>
    <row r="166" spans="2:4" s="41" customFormat="1">
      <c r="B166" s="42"/>
      <c r="C166" s="42"/>
      <c r="D166" s="42"/>
    </row>
    <row r="167" spans="2:4" s="41" customFormat="1">
      <c r="B167" s="42"/>
      <c r="C167" s="42"/>
      <c r="D167" s="42"/>
    </row>
  </sheetData>
  <mergeCells count="3">
    <mergeCell ref="B12:E12"/>
    <mergeCell ref="B14:E14"/>
    <mergeCell ref="B15:E15"/>
  </mergeCells>
  <pageMargins left="0.7" right="0.7" top="0.75" bottom="0.75" header="0.3" footer="0.3"/>
  <pageSetup paperSize="9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M234"/>
  <sheetViews>
    <sheetView rightToLeft="1" workbookViewId="0">
      <selection activeCell="D95" sqref="D95"/>
    </sheetView>
  </sheetViews>
  <sheetFormatPr defaultRowHeight="13.8"/>
  <cols>
    <col min="1" max="1" width="2" customWidth="1"/>
    <col min="3" max="3" width="18.8984375" customWidth="1"/>
    <col min="4" max="4" width="50.5" customWidth="1"/>
    <col min="5" max="5" width="50.09765625" style="32" bestFit="1" customWidth="1"/>
    <col min="6" max="6" width="4.69921875" style="32" customWidth="1"/>
    <col min="7" max="7" width="9" style="35"/>
    <col min="8" max="8" width="9" style="32"/>
    <col min="9" max="9" width="13.69921875" style="31" bestFit="1" customWidth="1"/>
    <col min="10" max="39" width="9" style="32"/>
  </cols>
  <sheetData>
    <row r="1" spans="1:9" s="32" customFormat="1">
      <c r="A1" s="30"/>
      <c r="B1" s="30"/>
      <c r="C1" s="30"/>
      <c r="D1" s="30"/>
      <c r="E1" s="30"/>
      <c r="F1" s="30"/>
      <c r="G1" s="30"/>
      <c r="H1" s="30"/>
      <c r="I1" s="31"/>
    </row>
    <row r="2" spans="1:9" s="32" customFormat="1">
      <c r="A2" s="30"/>
      <c r="B2" s="30"/>
      <c r="C2" s="30"/>
      <c r="D2" s="30"/>
      <c r="E2" s="30"/>
      <c r="F2" s="30"/>
      <c r="G2" s="30"/>
      <c r="H2" s="30"/>
      <c r="I2" s="31"/>
    </row>
    <row r="3" spans="1:9" s="32" customFormat="1" ht="11.25" customHeight="1" thickBot="1">
      <c r="A3" s="30"/>
      <c r="B3" s="30"/>
      <c r="C3" s="30"/>
      <c r="D3" s="30"/>
      <c r="E3" s="30"/>
      <c r="F3" s="30"/>
      <c r="G3" s="30"/>
      <c r="H3" s="30"/>
      <c r="I3" s="31"/>
    </row>
    <row r="4" spans="1:9" ht="18" hidden="1" customHeight="1">
      <c r="A4" s="33"/>
      <c r="B4" s="33"/>
      <c r="C4" s="33"/>
      <c r="D4" s="33"/>
      <c r="E4" s="30"/>
      <c r="F4" s="30"/>
      <c r="G4" s="30"/>
      <c r="H4" s="30"/>
    </row>
    <row r="5" spans="1:9">
      <c r="A5" s="30"/>
      <c r="B5" s="248" t="s">
        <v>23</v>
      </c>
      <c r="C5" s="249"/>
      <c r="D5" s="252"/>
      <c r="E5" s="30"/>
      <c r="F5" s="30"/>
      <c r="G5" s="30"/>
      <c r="H5" s="30"/>
    </row>
    <row r="6" spans="1:9" ht="16.5" customHeight="1">
      <c r="A6" s="30"/>
      <c r="B6" s="250"/>
      <c r="C6" s="251"/>
      <c r="D6" s="253"/>
      <c r="E6" s="30"/>
      <c r="F6" s="30"/>
      <c r="G6" s="30"/>
      <c r="H6" s="30"/>
    </row>
    <row r="7" spans="1:9" ht="28.5" customHeight="1">
      <c r="A7" s="30"/>
      <c r="B7" s="255" t="s">
        <v>24</v>
      </c>
      <c r="C7" s="256"/>
      <c r="D7" s="253"/>
      <c r="E7" s="30"/>
      <c r="F7" s="30"/>
      <c r="G7" s="30"/>
      <c r="H7" s="30"/>
    </row>
    <row r="8" spans="1:9" ht="12" customHeight="1">
      <c r="A8" s="30"/>
      <c r="B8" s="257" t="s">
        <v>25</v>
      </c>
      <c r="C8" s="258"/>
      <c r="D8" s="253"/>
      <c r="E8" s="30"/>
      <c r="F8" s="30"/>
      <c r="G8" s="30"/>
      <c r="H8" s="30"/>
    </row>
    <row r="9" spans="1:9" ht="21.75" customHeight="1" thickBot="1">
      <c r="A9" s="30"/>
      <c r="B9" s="259"/>
      <c r="C9" s="260"/>
      <c r="D9" s="254"/>
      <c r="E9" s="30"/>
      <c r="F9" s="30"/>
      <c r="G9" s="30"/>
      <c r="H9" s="30"/>
    </row>
    <row r="10" spans="1:9" ht="34.5" customHeight="1" thickBot="1">
      <c r="A10" s="30"/>
      <c r="B10" s="261" t="s">
        <v>26</v>
      </c>
      <c r="C10" s="261"/>
      <c r="D10" s="86">
        <f>IF(E52&gt;0,E52,E54)+IF(E53&gt;0,E53,E54)</f>
        <v>0</v>
      </c>
      <c r="E10" s="30"/>
      <c r="F10" s="30"/>
      <c r="G10" s="30"/>
      <c r="H10" s="30"/>
    </row>
    <row r="11" spans="1:9">
      <c r="A11" s="30"/>
      <c r="B11" s="30"/>
      <c r="C11" s="30"/>
      <c r="D11" s="30"/>
      <c r="E11" s="30"/>
      <c r="F11" s="30"/>
      <c r="G11" s="30"/>
      <c r="H11" s="30"/>
    </row>
    <row r="12" spans="1:9">
      <c r="A12" s="30"/>
      <c r="B12" s="30"/>
      <c r="C12" s="30"/>
      <c r="D12" s="30"/>
      <c r="E12" s="30"/>
      <c r="F12" s="30"/>
      <c r="G12" s="30"/>
      <c r="H12" s="30"/>
    </row>
    <row r="13" spans="1:9">
      <c r="A13" s="30"/>
      <c r="B13" s="30"/>
      <c r="C13" s="30"/>
      <c r="D13" s="30"/>
      <c r="E13" s="30"/>
      <c r="F13" s="30"/>
      <c r="G13" s="30"/>
      <c r="H13" s="30"/>
    </row>
    <row r="14" spans="1:9">
      <c r="A14" s="30"/>
      <c r="B14" s="30"/>
      <c r="C14" s="30"/>
      <c r="D14" s="30"/>
      <c r="E14" s="30"/>
      <c r="F14" s="30"/>
      <c r="G14" s="30"/>
      <c r="H14" s="30"/>
    </row>
    <row r="15" spans="1:9">
      <c r="A15" s="30"/>
      <c r="B15" s="30"/>
      <c r="C15" s="30"/>
      <c r="D15" s="30"/>
      <c r="E15" s="30"/>
      <c r="F15" s="30"/>
      <c r="G15" s="30"/>
      <c r="H15" s="30"/>
    </row>
    <row r="16" spans="1:9">
      <c r="A16" s="30"/>
      <c r="B16" s="30"/>
      <c r="C16" s="30"/>
      <c r="D16" s="30"/>
      <c r="E16" s="30"/>
      <c r="F16" s="30"/>
      <c r="G16" s="30"/>
      <c r="H16" s="30"/>
    </row>
    <row r="17" spans="1:11">
      <c r="A17" s="30"/>
      <c r="B17" s="30"/>
      <c r="C17" s="30"/>
      <c r="D17" s="30"/>
      <c r="E17" s="30"/>
      <c r="F17" s="30"/>
      <c r="G17" s="30"/>
      <c r="H17" s="30"/>
    </row>
    <row r="18" spans="1:11">
      <c r="A18" s="32"/>
      <c r="B18" s="32"/>
      <c r="C18" s="32"/>
      <c r="D18" s="32"/>
    </row>
    <row r="19" spans="1:11" ht="12.75" hidden="1" customHeight="1">
      <c r="A19" s="32"/>
      <c r="B19" s="32"/>
      <c r="C19" s="32"/>
      <c r="D19" s="32"/>
    </row>
    <row r="20" spans="1:11" hidden="1">
      <c r="A20" s="32"/>
      <c r="B20" s="32"/>
      <c r="C20" s="32"/>
      <c r="D20" s="32"/>
    </row>
    <row r="21" spans="1:11" hidden="1">
      <c r="A21" s="32"/>
      <c r="B21" s="32"/>
      <c r="C21" s="32"/>
      <c r="D21" s="32"/>
    </row>
    <row r="22" spans="1:11" hidden="1">
      <c r="A22" s="32"/>
      <c r="B22" s="32"/>
      <c r="C22" s="32"/>
      <c r="D22" s="32"/>
    </row>
    <row r="23" spans="1:11" hidden="1">
      <c r="A23" s="32"/>
      <c r="B23" s="32"/>
      <c r="C23" s="32"/>
      <c r="D23" s="32"/>
    </row>
    <row r="24" spans="1:11" hidden="1">
      <c r="A24" s="32"/>
      <c r="B24" s="32"/>
      <c r="C24" s="32"/>
      <c r="D24" s="32"/>
    </row>
    <row r="25" spans="1:11" hidden="1">
      <c r="A25" s="32"/>
      <c r="B25" s="32"/>
      <c r="C25" s="32"/>
      <c r="D25" s="32"/>
    </row>
    <row r="26" spans="1:11" hidden="1">
      <c r="A26" s="32"/>
      <c r="B26" s="32"/>
      <c r="C26" s="32"/>
      <c r="D26" s="32"/>
    </row>
    <row r="27" spans="1:11" hidden="1">
      <c r="A27" s="32"/>
      <c r="B27" s="34"/>
      <c r="C27" s="32"/>
      <c r="D27" s="32"/>
      <c r="E27" s="36" t="s">
        <v>27</v>
      </c>
      <c r="F27" s="44">
        <v>1</v>
      </c>
      <c r="G27" s="37">
        <v>38</v>
      </c>
      <c r="I27" s="37" t="s">
        <v>28</v>
      </c>
      <c r="J27" s="32">
        <v>1</v>
      </c>
      <c r="K27" s="37" t="s">
        <v>29</v>
      </c>
    </row>
    <row r="28" spans="1:11" hidden="1">
      <c r="A28" s="32"/>
      <c r="B28" s="34"/>
      <c r="C28" s="32"/>
      <c r="D28" s="32"/>
      <c r="E28" s="36" t="s">
        <v>30</v>
      </c>
      <c r="F28" s="44">
        <v>2</v>
      </c>
      <c r="G28" s="37">
        <v>39</v>
      </c>
      <c r="I28" s="37" t="s">
        <v>31</v>
      </c>
      <c r="J28" s="32">
        <v>2</v>
      </c>
      <c r="K28" s="37">
        <v>2</v>
      </c>
    </row>
    <row r="29" spans="1:11" hidden="1">
      <c r="A29" s="32"/>
      <c r="B29" s="34"/>
      <c r="C29" s="32"/>
      <c r="D29" s="32"/>
      <c r="E29" s="36" t="s">
        <v>32</v>
      </c>
      <c r="F29" s="44">
        <v>3</v>
      </c>
      <c r="G29" s="37">
        <v>40</v>
      </c>
      <c r="I29" s="37" t="s">
        <v>33</v>
      </c>
      <c r="J29" s="32">
        <v>3</v>
      </c>
      <c r="K29" s="37">
        <v>3</v>
      </c>
    </row>
    <row r="30" spans="1:11" hidden="1">
      <c r="A30" s="32"/>
      <c r="B30" s="34"/>
      <c r="C30" s="32"/>
      <c r="D30" s="32"/>
      <c r="E30" s="36" t="s">
        <v>34</v>
      </c>
      <c r="F30" s="44">
        <v>4</v>
      </c>
      <c r="G30" s="37">
        <v>41</v>
      </c>
      <c r="I30" s="37" t="s">
        <v>35</v>
      </c>
      <c r="J30" s="32">
        <v>4</v>
      </c>
      <c r="K30" s="37">
        <v>4</v>
      </c>
    </row>
    <row r="31" spans="1:11" hidden="1">
      <c r="A31" s="32"/>
      <c r="B31" s="34"/>
      <c r="C31" s="32"/>
      <c r="D31" s="32"/>
      <c r="E31" s="36" t="s">
        <v>36</v>
      </c>
      <c r="F31" s="44">
        <v>5</v>
      </c>
      <c r="G31" s="37">
        <v>42</v>
      </c>
      <c r="I31" s="37" t="s">
        <v>37</v>
      </c>
      <c r="J31" s="32">
        <v>5</v>
      </c>
      <c r="K31" s="37">
        <v>5</v>
      </c>
    </row>
    <row r="32" spans="1:11" hidden="1">
      <c r="A32" s="32"/>
      <c r="B32" s="34"/>
      <c r="C32" s="32"/>
      <c r="D32" s="32"/>
      <c r="E32" s="36" t="s">
        <v>38</v>
      </c>
      <c r="F32" s="44">
        <v>6</v>
      </c>
      <c r="G32" s="37">
        <v>43</v>
      </c>
      <c r="I32" s="37" t="s">
        <v>39</v>
      </c>
      <c r="J32" s="32">
        <v>6</v>
      </c>
      <c r="K32" s="37">
        <v>6</v>
      </c>
    </row>
    <row r="33" spans="1:11" hidden="1">
      <c r="A33" s="32"/>
      <c r="B33" s="34"/>
      <c r="C33" s="32"/>
      <c r="D33" s="32"/>
      <c r="E33" s="36" t="s">
        <v>40</v>
      </c>
      <c r="F33" s="44">
        <v>7</v>
      </c>
      <c r="G33" s="37">
        <v>44</v>
      </c>
      <c r="I33" s="37" t="s">
        <v>41</v>
      </c>
      <c r="J33" s="32">
        <v>7</v>
      </c>
      <c r="K33" s="37">
        <v>7</v>
      </c>
    </row>
    <row r="34" spans="1:11" hidden="1">
      <c r="A34" s="32"/>
      <c r="B34" s="34"/>
      <c r="C34" s="32"/>
      <c r="D34" s="32"/>
      <c r="E34" s="36" t="s">
        <v>42</v>
      </c>
      <c r="F34" s="44">
        <v>8</v>
      </c>
      <c r="G34" s="37">
        <v>45</v>
      </c>
      <c r="I34" s="37" t="s">
        <v>43</v>
      </c>
      <c r="J34" s="32">
        <v>8</v>
      </c>
      <c r="K34" s="37">
        <v>8</v>
      </c>
    </row>
    <row r="35" spans="1:11" hidden="1">
      <c r="A35" s="32"/>
      <c r="B35" s="34"/>
      <c r="C35" s="32"/>
      <c r="D35" s="32"/>
      <c r="E35" s="36" t="s">
        <v>44</v>
      </c>
      <c r="F35" s="44">
        <v>9</v>
      </c>
      <c r="G35" s="37">
        <v>46</v>
      </c>
      <c r="I35" s="37" t="s">
        <v>45</v>
      </c>
      <c r="J35" s="32">
        <v>9</v>
      </c>
      <c r="K35" s="37">
        <v>9</v>
      </c>
    </row>
    <row r="36" spans="1:11" hidden="1">
      <c r="A36" s="32"/>
      <c r="B36" s="32"/>
      <c r="C36" s="32"/>
      <c r="D36" s="32"/>
      <c r="E36" s="36" t="s">
        <v>46</v>
      </c>
      <c r="I36" s="37" t="s">
        <v>47</v>
      </c>
      <c r="J36" s="32">
        <v>10</v>
      </c>
      <c r="K36" s="37">
        <v>10</v>
      </c>
    </row>
    <row r="37" spans="1:11" hidden="1">
      <c r="A37" s="32"/>
      <c r="B37" s="32"/>
      <c r="C37" s="32"/>
      <c r="D37" s="32"/>
      <c r="E37" s="36" t="s">
        <v>48</v>
      </c>
      <c r="K37" s="37">
        <v>11</v>
      </c>
    </row>
    <row r="38" spans="1:11" hidden="1">
      <c r="A38" s="32"/>
      <c r="B38" s="32"/>
      <c r="C38" s="32"/>
      <c r="D38" s="32"/>
      <c r="E38" s="36" t="s">
        <v>49</v>
      </c>
      <c r="K38" s="37">
        <v>12</v>
      </c>
    </row>
    <row r="39" spans="1:11" hidden="1">
      <c r="A39" s="32"/>
      <c r="B39" s="32"/>
      <c r="C39" s="32"/>
      <c r="D39" s="32"/>
      <c r="E39" s="36" t="s">
        <v>50</v>
      </c>
      <c r="K39" s="37">
        <v>13</v>
      </c>
    </row>
    <row r="40" spans="1:11" hidden="1">
      <c r="A40" s="32"/>
      <c r="B40" s="32"/>
      <c r="C40" s="32"/>
      <c r="D40" s="32"/>
      <c r="E40" s="36" t="s">
        <v>51</v>
      </c>
      <c r="K40" s="37">
        <v>14</v>
      </c>
    </row>
    <row r="41" spans="1:11" hidden="1">
      <c r="A41" s="32"/>
      <c r="B41" s="32"/>
      <c r="C41" s="32"/>
      <c r="D41" s="32"/>
      <c r="E41" s="36" t="s">
        <v>52</v>
      </c>
      <c r="K41" s="37">
        <v>15</v>
      </c>
    </row>
    <row r="42" spans="1:11" hidden="1">
      <c r="A42" s="32"/>
      <c r="B42" s="32"/>
      <c r="C42" s="32"/>
      <c r="D42" s="32"/>
      <c r="E42" s="36" t="s">
        <v>53</v>
      </c>
      <c r="K42" s="37">
        <v>16</v>
      </c>
    </row>
    <row r="43" spans="1:11" hidden="1">
      <c r="A43" s="32"/>
      <c r="B43" s="32"/>
      <c r="C43" s="32"/>
      <c r="D43" s="32"/>
      <c r="E43" s="36" t="s">
        <v>54</v>
      </c>
      <c r="K43" s="37">
        <v>17</v>
      </c>
    </row>
    <row r="44" spans="1:11" hidden="1">
      <c r="A44" s="32"/>
      <c r="B44" s="32"/>
      <c r="C44" s="32"/>
      <c r="D44" s="32"/>
      <c r="E44" s="36" t="s">
        <v>55</v>
      </c>
      <c r="K44" s="37">
        <v>18</v>
      </c>
    </row>
    <row r="45" spans="1:11" hidden="1">
      <c r="A45" s="32"/>
      <c r="B45" s="32"/>
      <c r="C45" s="32"/>
      <c r="D45" s="32"/>
      <c r="E45" s="36" t="s">
        <v>56</v>
      </c>
      <c r="K45" s="37">
        <v>19</v>
      </c>
    </row>
    <row r="46" spans="1:11" hidden="1">
      <c r="A46" s="32"/>
      <c r="B46" s="32"/>
      <c r="C46" s="32"/>
      <c r="D46" s="32"/>
      <c r="E46" s="36" t="s">
        <v>57</v>
      </c>
      <c r="K46" s="37">
        <v>20</v>
      </c>
    </row>
    <row r="47" spans="1:11" hidden="1">
      <c r="A47" s="32"/>
      <c r="B47" s="32"/>
      <c r="C47" s="32"/>
      <c r="D47" s="32"/>
      <c r="E47" s="36" t="s">
        <v>58</v>
      </c>
      <c r="K47" s="37">
        <v>21</v>
      </c>
    </row>
    <row r="48" spans="1:11" hidden="1">
      <c r="A48" s="32"/>
      <c r="B48" s="32"/>
      <c r="C48" s="32"/>
      <c r="D48" s="32"/>
      <c r="E48" s="36" t="s">
        <v>59</v>
      </c>
      <c r="K48" s="37">
        <v>22</v>
      </c>
    </row>
    <row r="49" spans="1:11" hidden="1">
      <c r="A49" s="32"/>
      <c r="B49" s="32"/>
      <c r="C49" s="32"/>
      <c r="D49" s="32"/>
      <c r="E49" s="36" t="s">
        <v>60</v>
      </c>
      <c r="K49" s="31">
        <v>1</v>
      </c>
    </row>
    <row r="50" spans="1:11" hidden="1">
      <c r="A50" s="32"/>
      <c r="B50" s="32"/>
      <c r="C50" s="32"/>
      <c r="D50" s="32"/>
    </row>
    <row r="51" spans="1:11" hidden="1">
      <c r="A51" s="32"/>
      <c r="B51" s="32"/>
      <c r="C51" s="32"/>
      <c r="D51" s="37">
        <v>2</v>
      </c>
    </row>
    <row r="52" spans="1:11" hidden="1">
      <c r="A52" s="32"/>
      <c r="B52" s="32"/>
      <c r="C52" s="32"/>
      <c r="D52" s="37">
        <v>17</v>
      </c>
      <c r="E52" s="36">
        <f>IF(AND(D51=1,D52=1,D53=1),K28)+IF(AND(D51=2,D52=1,D53=1),K31)+IF(AND(D51=3,D52=1,D53=1),K34)+IF(AND(D51=4,D52=1,D53=1),K37)+IF(AND(D51=5,D52=1,D53=1),K40)+IF(AND(D51=6,D52=1,D53=1),K42)+IF(AND(D51=8,D52=1,D53=1),K46)+IF(AND(D51=7,D52=1,D53=1),K44)+IF(AND(D51=9,D52=1,D53=1),K48)+IF(AND(D51=2,D52=2,D53=1),K29)+IF(AND(D51=2,D52=2,D53=2),K29)+IF(AND(D51=2,D52=2,D53=3),K29)+IF(AND(D51=2,D52=2,D53=4),K29)+IF(AND(D51=2,D52=2,D53=5),K29)+IF(AND(D51=2,D52=2,D53=6),K29)+IF(AND(D51=3,D52=2,D53=1),K32)+IF(AND(D51=3,D52=2,D53=2),K32)+IF(AND(D51=3,D52=2,D53=3),K32)+IF(AND(D51=3,D52=2,D53=4),K32)+IF(AND(D51=3,D52=2,D53=5),K32)+IF(AND(D51=3,D52=2,D53=6),K32)+IF(AND(D51=4,D52=2,D53=1),K35)+IF(AND(D51=4,D52=2,D53=2),K35)+IF(AND(D51=4,D52=2,D53=3),K35)+IF(AND(D51=4,D52=2,D53=4),K35)+IF(AND(D51=4,D52=2,D53=5),K35)+IF(AND(D51=4,D52=2,D53=6),K35)+IF(AND(D51=5,D52=2,D53=1),K38)+IF(AND(D51=5,D52=2,D53=2),K38)+IF(AND(D51=5,D52=2,D53=3),K38)+IF(AND(D51=5,D52=2,D53=4),K38)+IF(AND(D51=5,D52=2,D53=5),K38)+IF(AND(D51=5,D52=2,D53=6),K38)+IF(AND(D51=5,D52=2,D53=7),K38)+IF(AND(D51=6,D52=2,D53=1),K40)+IF(AND(D51=6,D52=2,D53=2),K40)+IF(AND(D51=6,D52=2,D53=3),K40)+IF(AND(D51=6,D52=2,D53=4),K40)+IF(AND(D51=6,D52=2,D53=5),K40)+IF(AND(D51=6,D52=2,D53=6),K40)+IF(AND(D51=6,D52=2,D53=7),K40)+IF(AND(D51=7,D52=2,D53=1),K42)+IF(AND(D51=7,D52=2,D53=2),K42)+IF(AND(D51=7,D52=2,D53=3),K42)+IF(AND(D51=7,D52=2,D53=4),K42)+IF(AND(D51=7,D52=2,D53=5),K42)+IF(AND(D51=7,D52=2,D53=6),K42)+IF(AND(D51=7,D52=2,D53=7),K42)+IF(AND(D51=8,D52=2,D53=1),K44)+IF(AND(D51=8,D52=2,D53=2),K44)+IF(AND(D51=8,D52=2,D53=3),K44)+IF(AND(D51=8,D52=2,D53=4),K44)+IF(AND(D51=8,D52=2,D53=5),K44)+IF(AND(D51=8,D52=2,D53=6),K44)+IF(AND(D51=8,D52=2,D53=7),K44)+IF(AND(D51=9,D52=2,D53=1),K46)+IF(AND(D51=9,D52=2,D53=2),K46)+IF(AND(D51=9,D52=2,D53=3),K46)+IF(AND(D51=9,D52=2,D53=4),K46)+IF(AND(D51=9,D52=2,D53=5),K46)+IF(AND(D51=9,D52=2,D53=6),K46)+IF(AND(D51=9,D52=2,D53=7),K46)+IF(AND(D51=4,D52=3,D53=1),K29)+IF(AND(D51=4,D52=3,D53=2),K29)+IF(AND(D51=4,D52=3,D53=3),K29)+IF(AND(D51=4,D52=3,D53=4),K29)+IF(AND(D51=4,D52=3,D53=5),K29)+IF(AND(D51=4,D52=3,D53=6),K29)+IF(AND(D51=5,D52=3,D53=1),K32)+IF(AND(D51=5,D52=3,D53=2),K32)+IF(AND(D51=5,D52=3,D53=3),K32)+IF(AND(D51=5,D52=3,D53=4),K32)+IF(AND(D51=5,D52=3,D53=5),K32)+IF(AND(D51=5,D52=3,D53=6),K32)+IF(AND(D51=5,D52=3,D53=7),K32)+IF(AND(D51=6,D52=3,D53=1),K34)+IF(AND(D51=6,D52=3,D53=2),K34)+IF(AND(D51=6,D52=3,D53=3),K34)+IF(AND(D51=6,D52=3,D53=4),K34)+IF(AND(D51=6,D52=3,D53=5),K34)+IF(AND(D51=6,D52=3,D53=6),K34)+IF(AND(D51=6,D52=3,D53=7),K34)+IF(AND(D51=7,D52=3,D53=1),K36)+IF(AND(D51=7,D52=3,D53=2),K36)+IF(AND(D51=7,D52=3,D53=3),K36)+IF(AND(D51=7,D52=3,D53=4),K36)+IF(AND(D51=7,D52=3,D53=5),K36)+IF(AND(D51=7,D52=3,D53=6),K36)+IF(AND(D51=7,D52=3,D53=7),K36)+IF(AND(D51=8,D52=3,D53=1),K38)+IF(AND(D51=8,D52=3,D53=2),K38)+IF(AND(D51=8,D52=3,D53=3),K38)+IF(AND(D51=8,D52=3,D53=4),K38)+IF(AND(D51=8,D52=3,D53=5),K38)+IF(AND(D51=8,D52=3,D53=6),K38)+IF(AND(D51=8,D52=3,D53=7),K38)+IF(AND(D51=9,D52=3,D53=1),K40)+IF(AND(D51=9,D52=3,D53=2),K40)+IF(AND(D51=9,D52=3,D53=3),K40)+IF(AND(D51=9,D52=3,D53=4),K40)+IF(AND(D51=9,D52=3,D53=5),K40)+IF(AND(D51=9,D52=3,D53=6),K40)+IF(AND(D51=9,D52=3,D53=7),K40)+IF(AND(D51=6,D52=4,D53=1),K28)+IF(AND(D51=6,D52=4,D53=2),K28)+IF(AND(D51=6,D52=4,D53=3),K28)+IF(AND(D51=6,D52=4,D53=4),K28)+IF(AND(D51=6,D52=4,D53=5),K28)+IF(AND(D51=6,D52=4,D53=6),K28)+IF(AND(D51=6,D52=4,D53=7),K28)+IF(AND(D51=6,D52=4,D53=8),K28)+IF(AND(D51=6,D52=4,D53=9),K28)+IF(AND(D51=7,D52=4,D53=1),K30)+IF(AND(D51=7,D52=4,D53=2),K30)+IF(AND(D51=7,D52=4,D53=3),K30)+IF(AND(D51=7,D52=4,D53=4),K30)+IF(AND(D51=7,D52=4,D53=5),K30)+IF(AND(D51=7,D52=4,D53=6),K30)+IF(AND(D51=7,D52=4,D53=7),K30)+IF(AND(D51=7,D52=4,D53=8),K30)+IF(AND(D51=7,D52=4,D53=9),K30)+IF(AND(D51=8,D52=4,D53=1),K32)+IF(AND(D51=8,D52=4,D53=2),K32)+IF(AND(D51=8,D52=4,D53=3),K32)+IF(AND(D51=8,D52=4,D53=4),K32)+IF(AND(D51=8,D52=4,D53=5),K32)+IF(AND(D51=8,D52=4,D53=6),K32)+IF(AND(D51=8,D52=4,D53=7),K32)+IF(AND(D51=8,D52=4,D53=8),K32)+IF(AND(D51=8,D52=4,D53=9),K32)+IF(AND(D51=9,D52=4,D53=1),K34)+IF(AND(D51=9,D52=4,D53=2),K34)+IF(AND(D51=9,D52=4,D53=3),K34)+IF(AND(D51=9,D52=4,D53=4),K34)+IF(AND(D51=9,D52=4,D53=5),K34)+IF(AND(D51=9,D52=4,D53=6),K34)+IF(AND(D51=9,D52=4,D53=7),K34)+IF(AND(D51=9,D52=4,D53=8),K34)+IF(AND(D51=9,D52=4,D53=9),K34)+IF(AND(D51=7,D52=5,D53=6),K28)+IF(AND(D51=7,D52=5,D53=5),K28)+IF(AND(D51=7,D52=5,D53=8),K28)+IF(AND(D51=7,D52=5,D53=9),K28)+IF(AND(D51=8,D52=5,D53=6),K30)+IF(AND(D51=8,D52=5,D53=5),K30)+IF(AND(D51=8,D52=5,D53=8),K30)+IF(AND(D51=8,D52=5,D53=9),K30)+IF(AND(D51=9,D52=5,D53=6),K32)+IF(AND(D51=9,D52=5,D53=5),K32)+IF(AND(D51=9,D52=5,D53=8),K32)+IF(AND(D51=9,D52=5,D53=9),K32)+IF(AND(D51=8,D52=6,D53=1),K28)+IF(AND(D51=8,D52=6,D53=2),K28)+IF(AND(D51=8,D52=6,D53=3),K28)+IF(AND(D51=8,D52=6,D53=4),K28)+IF(AND(D51=8,D52=6,D53=5),K28)+IF(AND(D51=8,D52=6,D53=6),K28)+IF(AND(D51=8,D52=6,D53=8),K28)+IF(AND(D51=9,D52=6,D53=1),K30)+IF(AND(D51=9,D52=6,D53=2),K30)+IF(AND(D51=9,D52=6,D53=3),K30)+IF(AND(D51=9,D52=6,D53=4),K30)+IF(AND(D51=9,D52=6,D53=5),K30)+IF(AND(D51=9,D52=6,D53=6),K30)+IF(AND(D51=9,D52=6,D53=8),K30)+IF(AND(D51=9,D52=7,D53=1),K28)+IF(AND(D51=9,D52=7,D53=2),K28)+IF(AND(D51=9,D52=7,D53=3),K28)+IF(AND(D51=9,D52=7,D53=4),K28)+IF(AND(D51=9,D52=7,D53=5),K28)+IF(AND(D51=9,D52=7,D53=6),K28)+IF(AND(D51=9,D52=7,D53=7),K28)+IF(AND(D51=9,D52=7,D53=8),K28)+IF(AND(D51=8,D52=8,D53=6),K28)+IF(AND(D51=8,D52=8,D53=8),K28)+IF(AND(D51=9,D52=8,D53=6),K30)+IF(AND(D51=9,D52=8,D53=8),K30)+IF(AND(D51=9,D52=9,D53=6),K28)+IF(AND(D51=9,D52=9,D53=8),K28)</f>
        <v>0</v>
      </c>
    </row>
    <row r="53" spans="1:11" hidden="1">
      <c r="A53" s="32"/>
      <c r="B53" s="32"/>
      <c r="C53" s="32"/>
      <c r="D53" s="37">
        <v>3</v>
      </c>
      <c r="E53" s="36">
        <f>IF(AND(D51=1,D52=10,D53=2),K28)+IF(AND(D51=1,D52=10,D53=3),K28)+IF(AND(D51=2,D52=10,D53=2),K31)+IF(AND(D51=2,D52=10,D53=3),K31)+IF(AND(D51=3,D52=10,D53=2),K34)+IF(AND(D51=3,D52=10,D53=3),K34)+IF(AND(D51=4,D52=10,D53=2),K37)+IF(AND(D51=4,D52=10,D53=3),K37)+IF(AND(D51=5,D52=10,D53=2),K40)+IF(AND(D51=5,D52=10,D53=3),K40)+IF(AND(D51=6,D52=10,D53=2),K42)+IF(AND(D51=6,D52=10,D53=3),K42)+IF(AND(D51=7,D52=10,D53=2),K44)+IF(AND(D51=7,D52=10,D53=3),K44)+IF(AND(D51=8,D52=10,D53=2),K46)+IF(AND(D51=8,D52=10,D53=3),K46)+IF(AND(D51=9,D52=10,D53=2),K48)+IF(AND(D51=9,D52=10,D53=3),K48)+IF(AND(D51=1,D52=11,D53=4),K49)+IF(AND(D51=1,D52=11,D53=6),K49)+IF(AND(D51=1,D52=11,D53=9),K49)+IF(AND(D51=1,D52=11,D53=10),K49)+IF(AND(D51=2,D52=11,D53=4),K30)+IF(AND(D51=2,D52=11,D53=6),K30)+IF(AND(D51=2,D52=11,D53=9),K30)+IF(AND(D51=2,D52=11,D53=10),K30)+IF(AND(D51=3,D52=11,D53=4),K33)+IF(AND(D51=3,D52=11,D53=6),K33)+IF(AND(D51=3,D52=11,D53=9),K33)+IF(AND(D51=3,D52=11,D53=10),K33)+IF(AND(D51=4,D52=11,D53=4),K36)+IF(AND(D51=4,D52=11,D53=6),K36)+IF(AND(D51=4,D52=11,D53=9),K36)+IF(AND(D51=4,D52=11,D53=10),K36)+IF(AND(D51=5,D52=11,D53=4),K39)+IF(AND(D51=5,D52=11,D53=6),K39)+IF(AND(D51=5,D52=11,D53=9),K39)+IF(AND(D51=5,D52=11,D53=10),K39)+IF(AND(D51=7,D52=11,D53=4),K43)+IF(AND(D51=7,D52=11,D53=6),K43)+IF(AND(D51=7,D52=11,D53=9),K43)+IF(AND(D51=7,D52=11,D53=10),K43)+IF(AND(D51=8,D52=11,D53=4),K45)+IF(AND(D51=8,D52=11,D53=6),K45)+IF(AND(D51=8,D52=11,D53=9),K45)+IF(AND(D51=8,D52=11,D53=10),K45)+IF(AND(D51=9,D52=11,D53=4),K47)+IF(AND(D51=9,D52=11,D53=6),K47)+IF(AND(D51=9,D52=11,D53=9),K47)+IF(AND(D51=9,D52=11,D53=10),K47)+IF(AND(D51=2,D52=12,D53=2),K29)+IF(AND(D51=3,D52=12,D53=2),K32)+IF(AND(D51=4,D52=12,D53=2),K35)+IF(AND(D51=5,D52=12,D53=2),K38)+IF(AND(D51=6,D52=12,D53=2),K40)+IF(AND(D51=7,D52=12,D53=2),K42)+IF(AND(D51=8,D52=12,D53=2),K44)+IF(AND(D51=9,D52=12,D53=2),K46)+IF(AND(D51=2,D52=13,D53=9),K29)+IF(AND(D51=3,D52=13,D53=9),K32)+IF(AND(D51=4,D52=13,D53=9),K35)+IF(AND(D51=5,D52=13,D53=9),K38)+IF(AND(D51=6,D52=13,D53=9),K40)+IF(AND(D51=7,D52=13,D53=9),K42)+IF(AND(D51=8,D52=13,D53=9),K44)+IF(AND(D51=9,D52=13,D53=9),K46)+IF(AND(D51=3,D52=14,D53=2),K29)+IF(AND(D51=4,D52=14,D53=2),K32)+IF(AND(D51=5,D52=14,D53=2),K35)+IF(AND(D51=6,D52=14,D53=2),K37)+IF(AND(D51=7,D52=14,D53=2),K39)+IF(AND(D51=8,D52=14,D53=2),K41)+IF(AND(D51=9,D52=14,D53=2),K43)+IF(AND(D51=4,D52=15,D53=2),K29)+IF(AND(D51=5,D52=15,D53=2),K32)+IF(AND(D51=6,D52=15,D53=2),K34)+IF(AND(D51=7,D52=15,D53=2),K36)+IF(AND(D51=8,D52=15,D53=2),K38)+IF(AND(D51=9,D52=15,D53=2),K40)+IF(AND(D51=3,D52=16,D53=4),K29)+IF(AND(D51=3,D52=16,D53=6),K29)+IF(AND(D51=3,D52=16,D53=9),K29)+IF(AND(D51=3,D52=16,D53=10),K29)+IF(AND(D51=4,D52=16,D53=4),K32)+IF(AND(D51=4,D52=16,D53=6),K32)+IF(AND(D51=4,D52=16,D53=9),K32)+IF(AND(D51=4,D52=16,D53=10),K32)+IF(AND(D51=5,D52=16,D53=4),K35)+IF(AND(D51=5,D52=16,D53=6),K35)+IF(AND(D51=5,D52=16,D53=9),K35)+IF(AND(D51=5,D52=16,D53=10),K35)+IF(AND(D51=6,D52=16,D53=4),K37)+IF(AND(D51=6,D52=16,D53=6),K37)+IF(AND(D51=6,D52=16,D53=9),K37)+IF(AND(D51=6,D52=16,D53=10),K37)+IF(AND(D51=7,D52=16,D53=4),K39)+IF(AND(D51=7,D52=16,D53=6),K39)+IF(AND(D51=7,D52=16,D53=9),K39)+IF(AND(D51=7,D52=16,D53=10),K39)+IF(AND(D51=8,D52=16,D53=4),K41)+IF(AND(D51=8,D52=16,D53=6),K41)+IF(AND(D51=8,D52=16,D53=9),K41)+IF(AND(D51=8,D52=16,D53=10),K41)+IF(AND(D51=9,D52=16,D53=4),K43)+IF(AND(D51=9,D52=16,D53=6),K43)+IF(AND(D51=9,D52=16,D53=9),K43)+IF(AND(D51=9,D52=16,D53=10),K43)+IF(AND(D51=5,D52=17,D53=2),K29)+IF(AND(D51=5,D52=17,D53=3),K29)+IF(AND(D51=5,D52=17,D53=5),K29)+IF(AND(D51=5,D52=17,D53=6),K29)+IF(AND(D51=6,D52=17,D53=2),K31)+IF(AND(D51=6,D52=17,D53=3),K31)+IF(AND(D51=6,D52=17,D53=5),K31)+IF(AND(D51=6,D52=17,D53=6),K31)+IF(AND(D51=7,D52=17,D53=2),K33)+IF(AND(D51=7,D52=17,D53=3),K33)+IF(AND(D51=7,D52=17,D53=5),K33)+IF(AND(D51=7,D52=17,D53=6),K33)+IF(AND(D51=8,D52=17,D53=2),K35)+IF(AND(D51=8,D52=17,D53=3),K35)+IF(AND(D51=8,D52=17,D53=5),K35)+IF(AND(D51=8,D52=17,D53=6),K35)+IF(AND(D51=9,D52=17,D53=2),K37)+IF(AND(D51=9,D52=17,D53=3),K37)+IF(AND(D51=9,D52=17,D53=5),K37)+IF(AND(D51=9,D52=17,D53=6),K37)+IF(AND(D51=5,D52=18,D53=2),K29)+IF(AND(D51=6,D52=18,D53=2),K31)+IF(AND(D51=7,D52=18,D53=2),K33)+IF(AND(D51=8,D52=18,D53=2),K35)+IF(AND(D51=9,D52=18,D53=2),K37)+IF(AND(D51=6,D52=19,D53=2),K28)+IF(AND(D51=7,D52=19,D53=2),K30)+IF(AND(D51=8,D52=19,D53=2),K32)+IF(AND(D51=9,D52=19,D53=2),K34)+IF(AND(D51=5,D52=20,D53=4),K29)+IF(AND(D51=5,D52=20,D53=6),K29)+IF(AND(D51=5,D52=20,D53=9),K29)+IF(AND(D51=5,D52=20,D53=10),K29)+IF(AND(D51=6,D52=20,D53=4),K31)+IF(AND(D51=6,D52=20,D53=6),K31)+IF(AND(D51=6,D52=20,D53=9),K31)+IF(AND(D51=6,D52=20,D53=10),K31)+IF(AND(D51=7,D52=20,D53=4),K33)+IF(AND(D51=7,D52=20,D53=6),K33)+IF(AND(D51=7,D52=20,D53=9),K33)+IF(AND(D51=7,D52=20,D53=10),K33)+IF(AND(D51=8,D52=20,D53=4),K35)+IF(AND(D51=8,D52=20,D53=6),K35)+IF(AND(D51=8,D52=20,D53=9),K35)+IF(AND(D51=8,D52=20,D53=10),K35)+IF(AND(D51=9,D52=20,D53=4),K37)+IF(AND(D51=9,D52=20,D53=6),K37)+IF(AND(D51=9,D52=20,D53=9),K37)+IF(AND(D51=9,D52=20,D53=10),K37)+IF(AND(D51=5,D52=23,D53=4),K29)+IF(AND(D51=5,D52=23,D53=6),K29)+IF(AND(D51=5,D52=23,D53=9),K29)+IF(AND(D51=5,D52=23,D53=10),K29)+IF(AND(D51=6,D52=23,D53=4),K31)+IF(AND(D51=6,D52=23,D53=6),K31)+IF(AND(D51=6,D52=23,D53=9),K31)+IF(AND(D51=6,D52=23,D53=10),K31)+IF(AND(D51=7,D52=23,D53=4),K33)+IF(AND(D51=7,D52=23,D53=6),K33)+IF(AND(D51=7,D52=23,D53=9),K33)+IF(AND(D51=7,D52=23,D53=10),K33)+IF(AND(D51=8,D52=23,D53=4),K35)+IF(AND(D51=8,D52=23,D53=6),K35)+IF(AND(D51=8,D52=23,D53=9),K35)+IF(AND(D51=8,D52=23,D53=10),K35)+IF(AND(D51=9,D52=23,D53=4),K37)+IF(AND(D51=9,D52=23,D53=6),K37)+IF(AND(D51=9,D52=23,D53=9),K37)+IF(AND(D51=9,D52=23,D53=10),K37)+IF(AND(D51=5,D52=21,D53=4),K29)+IF(AND(D51=5,D52=21,D53=5),K29)+IF(AND(D51=5,D52=21,D53=6),K29)+IF(AND(D51=5,D52=21,D53=9),K29)+IF(AND(D51=5,D52=21,D53=10),K29)+IF(AND(D51=6,D52=21,D53=4),K31)+IF(AND(D51=6,D52=21,D53=5),K31)+IF(AND(D51=6,D52=21,D53=6),K31)+IF(AND(D51=6,D52=21,D53=9),K31)+IF(AND(D51=6,D52=21,D53=10),K31)+IF(AND(D51=7,D52=21,D53=4),K33)+IF(AND(D51=7,D52=21,D53=5),K33)+IF(AND(D51=7,D52=21,D53=6),K33)+IF(AND(D51=7,D52=21,D53=9),K33)+IF(AND(D51=7,D52=21,D53=10),K33)+IF(AND(D51=8,D52=21,D53=4),K35)+IF(AND(D51=8,D52=21,D53=5),K35)+IF(AND(D51=8,D52=21,D53=6),K35)+IF(AND(D51=8,D52=21,D53=9),K35)+IF(AND(D51=8,D52=21,D53=10),K35)+IF(AND(D51=9,D52=21,D53=4),K37)+IF(AND(D51=9,D52=21,D53=5),K37)+IF(AND(D51=9,D52=21,D53=6),K37)+IF(AND(D51=9,D52=21,D53=9),K37)+IF(AND(D51=9,D52=21,D53=10),K37)+IF(AND(D51=5,D52=22,D53=2),K29)+IF(AND(D51=5,D52=22,D53=3),K29)+IF(AND(D51=6,D52=22,D53=2),K31)+IF(AND(D51=6,D52=22,D53=3),K31)+IF(AND(D51=6,D52=22,D53=4),K28)+IF(AND(D51=6,D52=22,D53=6),K28)+IF(AND(D51=6,D52=22,D53=9),K28)+IF(AND(D51=6,D52=22,D53=10),K28)+IF(AND(D51=7,D52=22,D53=2),K33)+IF(AND(D51=7,D52=22,D53=3),K33)+IF(AND(D51=7,D52=22,D53=4),K30)+IF(AND(D51=7,D52=22,D53=6),K30)+IF(AND(D51=7,D52=22,D53=9),K30)+IF(AND(D51=7,D52=22,D53=10),K30)+IF(AND(D51=8,D52=22,D53=2),K35)+IF(AND(D51=8,D52=22,D53=3),K35)+IF(AND(D51=8,D52=22,D53=4),K32)+IF(AND(D51=8,D52=22,D53=6),K32)+IF(AND(D51=8,D52=22,D53=9),K32)+IF(AND(D51=8,D52=22,D53=10),K32)+IF(AND(D51=9,D52=22,D53=2),K37)+IF(AND(D51=9,D52=22,D53=3),K37)+IF(AND(D51=9,D52=22,D53=4),K34)+IF(AND(D51=9,D52=22,D53=6),K34)+IF(AND(D51=9,D52=22,D53=9),K34)+IF(AND(D51=9,D52=22,D53=10),K34)+IF(AND(D51=6,D52=11,D53=4),K41)+IF(AND(D51=6,D52=11,D53=6),K41)+IF(AND(D51=6,D52=11,D53=9),K41)+IF(AND(D51=6,D52=11,D53=10),K41)</f>
        <v>0</v>
      </c>
    </row>
    <row r="54" spans="1:11" hidden="1">
      <c r="A54" s="32"/>
      <c r="B54" s="32"/>
      <c r="C54" s="32"/>
      <c r="D54" s="32"/>
    </row>
    <row r="55" spans="1:11" hidden="1">
      <c r="A55" s="32"/>
      <c r="B55" s="32"/>
      <c r="C55" s="32"/>
      <c r="D55" s="32"/>
    </row>
    <row r="56" spans="1:11" hidden="1">
      <c r="A56" s="32"/>
      <c r="B56" s="32"/>
      <c r="C56" s="32"/>
      <c r="D56" s="32"/>
    </row>
    <row r="57" spans="1:11" hidden="1">
      <c r="A57" s="32"/>
      <c r="B57" s="32"/>
      <c r="C57" s="32"/>
      <c r="D57" s="32"/>
    </row>
    <row r="58" spans="1:11" hidden="1">
      <c r="A58" s="32"/>
      <c r="B58" s="32"/>
      <c r="C58" s="32"/>
      <c r="D58" s="32"/>
    </row>
    <row r="59" spans="1:11" hidden="1">
      <c r="A59" s="32"/>
      <c r="B59" s="32"/>
      <c r="C59" s="32"/>
      <c r="D59" s="32"/>
    </row>
    <row r="60" spans="1:11" hidden="1">
      <c r="A60" s="32"/>
      <c r="B60" s="32"/>
      <c r="C60" s="32"/>
      <c r="D60" s="32"/>
    </row>
    <row r="61" spans="1:11" hidden="1">
      <c r="A61" s="32"/>
      <c r="B61" s="32"/>
      <c r="C61" s="32"/>
      <c r="D61" s="32"/>
    </row>
    <row r="62" spans="1:11" hidden="1">
      <c r="A62" s="32"/>
      <c r="B62" s="32"/>
      <c r="C62" s="32"/>
      <c r="D62" s="32"/>
    </row>
    <row r="63" spans="1:11" hidden="1">
      <c r="A63" s="32"/>
      <c r="B63" s="32"/>
      <c r="C63" s="32"/>
      <c r="D63" s="32"/>
    </row>
    <row r="64" spans="1:11" hidden="1">
      <c r="A64" s="32"/>
      <c r="B64" s="32"/>
      <c r="C64" s="32"/>
      <c r="D64" s="32"/>
    </row>
    <row r="65" spans="1:4" hidden="1">
      <c r="A65" s="32"/>
      <c r="B65" s="32"/>
      <c r="C65" s="32"/>
      <c r="D65" s="32"/>
    </row>
    <row r="66" spans="1:4" hidden="1">
      <c r="A66" s="32"/>
      <c r="B66" s="32"/>
      <c r="C66" s="32"/>
      <c r="D66" s="32"/>
    </row>
    <row r="67" spans="1:4" hidden="1">
      <c r="A67" s="32"/>
      <c r="B67" s="32"/>
      <c r="C67" s="32"/>
      <c r="D67" s="32"/>
    </row>
    <row r="68" spans="1:4" hidden="1">
      <c r="A68" s="32"/>
      <c r="B68" s="32"/>
      <c r="C68" s="32"/>
      <c r="D68" s="32"/>
    </row>
    <row r="69" spans="1:4" hidden="1">
      <c r="A69" s="32"/>
      <c r="B69" s="32"/>
      <c r="C69" s="32"/>
      <c r="D69" s="32"/>
    </row>
    <row r="70" spans="1:4" hidden="1">
      <c r="A70" s="32"/>
      <c r="B70" s="32"/>
      <c r="C70" s="32"/>
      <c r="D70" s="32"/>
    </row>
    <row r="71" spans="1:4" hidden="1">
      <c r="A71" s="32"/>
      <c r="B71" s="32"/>
      <c r="C71" s="32"/>
      <c r="D71" s="32"/>
    </row>
    <row r="72" spans="1:4" hidden="1">
      <c r="A72" s="32"/>
      <c r="B72" s="32"/>
      <c r="C72" s="32"/>
      <c r="D72" s="32"/>
    </row>
    <row r="73" spans="1:4" hidden="1">
      <c r="A73" s="32"/>
      <c r="B73" s="32"/>
      <c r="C73" s="32"/>
      <c r="D73" s="32"/>
    </row>
    <row r="74" spans="1:4" hidden="1">
      <c r="A74" s="32"/>
      <c r="B74" s="32"/>
      <c r="C74" s="32"/>
      <c r="D74" s="32"/>
    </row>
    <row r="75" spans="1:4" hidden="1">
      <c r="A75" s="32"/>
      <c r="B75" s="32"/>
      <c r="C75" s="32"/>
      <c r="D75" s="32"/>
    </row>
    <row r="76" spans="1:4" hidden="1">
      <c r="A76" s="32"/>
      <c r="B76" s="32"/>
      <c r="C76" s="32"/>
      <c r="D76" s="32"/>
    </row>
    <row r="77" spans="1:4" hidden="1">
      <c r="A77" s="32"/>
      <c r="B77" s="32"/>
      <c r="C77" s="32"/>
      <c r="D77" s="32"/>
    </row>
    <row r="78" spans="1:4" hidden="1">
      <c r="A78" s="32"/>
      <c r="B78" s="32"/>
      <c r="C78" s="32"/>
      <c r="D78" s="32"/>
    </row>
    <row r="79" spans="1:4" hidden="1">
      <c r="A79" s="32"/>
      <c r="B79" s="32"/>
      <c r="C79" s="32"/>
      <c r="D79" s="32"/>
    </row>
    <row r="80" spans="1:4" hidden="1">
      <c r="A80" s="32"/>
      <c r="B80" s="32"/>
      <c r="C80" s="32"/>
      <c r="D80" s="32"/>
    </row>
    <row r="81" spans="1:4" hidden="1">
      <c r="A81" s="32"/>
      <c r="B81" s="32"/>
      <c r="C81" s="32"/>
      <c r="D81" s="32"/>
    </row>
    <row r="82" spans="1:4" hidden="1">
      <c r="A82" s="32"/>
      <c r="B82" s="32"/>
      <c r="C82" s="32"/>
      <c r="D82" s="32"/>
    </row>
    <row r="83" spans="1:4" hidden="1">
      <c r="A83" s="32"/>
      <c r="B83" s="32"/>
      <c r="C83" s="32"/>
      <c r="D83" s="32"/>
    </row>
    <row r="84" spans="1:4" hidden="1">
      <c r="A84" s="32"/>
      <c r="B84" s="32"/>
      <c r="C84" s="32"/>
      <c r="D84" s="32"/>
    </row>
    <row r="85" spans="1:4" hidden="1">
      <c r="A85" s="32"/>
      <c r="B85" s="32"/>
      <c r="C85" s="32"/>
      <c r="D85" s="32"/>
    </row>
    <row r="86" spans="1:4" hidden="1">
      <c r="A86" s="32"/>
      <c r="B86" s="32"/>
      <c r="C86" s="32"/>
      <c r="D86" s="32"/>
    </row>
    <row r="87" spans="1:4" hidden="1">
      <c r="A87" s="32"/>
      <c r="B87" s="32"/>
      <c r="C87" s="32"/>
      <c r="D87" s="32"/>
    </row>
    <row r="88" spans="1:4" hidden="1">
      <c r="A88" s="32"/>
      <c r="B88" s="32"/>
      <c r="C88" s="32"/>
      <c r="D88" s="32"/>
    </row>
    <row r="89" spans="1:4" hidden="1">
      <c r="A89" s="32"/>
      <c r="B89" s="32"/>
      <c r="C89" s="32"/>
      <c r="D89" s="32"/>
    </row>
    <row r="90" spans="1:4" hidden="1">
      <c r="A90" s="32"/>
      <c r="B90" s="32"/>
      <c r="C90" s="32"/>
      <c r="D90" s="32"/>
    </row>
    <row r="91" spans="1:4" hidden="1">
      <c r="A91" s="32"/>
      <c r="B91" s="32"/>
      <c r="C91" s="32"/>
      <c r="D91" s="32"/>
    </row>
    <row r="92" spans="1:4" hidden="1">
      <c r="A92" s="32"/>
      <c r="B92" s="32"/>
      <c r="C92" s="32"/>
      <c r="D92" s="32"/>
    </row>
    <row r="93" spans="1:4" hidden="1">
      <c r="A93" s="32"/>
      <c r="B93" s="32"/>
      <c r="C93" s="32"/>
      <c r="D93" s="32"/>
    </row>
    <row r="94" spans="1:4" hidden="1">
      <c r="A94" s="32"/>
      <c r="B94" s="32"/>
      <c r="C94" s="32"/>
      <c r="D94" s="32"/>
    </row>
    <row r="95" spans="1:4">
      <c r="A95" s="32"/>
      <c r="B95" s="32"/>
      <c r="C95" s="32"/>
      <c r="D95" s="32"/>
    </row>
    <row r="96" spans="1:4">
      <c r="A96" s="32"/>
      <c r="B96" s="32"/>
      <c r="C96" s="32"/>
      <c r="D96" s="32"/>
    </row>
    <row r="97" spans="1:9">
      <c r="A97" s="32"/>
      <c r="B97" s="32"/>
      <c r="C97" s="32"/>
      <c r="D97" s="32"/>
    </row>
    <row r="98" spans="1:9">
      <c r="A98" s="32"/>
      <c r="B98" s="32"/>
      <c r="C98" s="32"/>
      <c r="D98" s="32"/>
    </row>
    <row r="99" spans="1:9">
      <c r="A99" s="32"/>
      <c r="B99" s="32"/>
      <c r="C99" s="32"/>
      <c r="D99" s="32"/>
    </row>
    <row r="100" spans="1:9">
      <c r="A100" s="32"/>
      <c r="B100" s="32"/>
      <c r="C100" s="32"/>
      <c r="D100" s="32"/>
    </row>
    <row r="101" spans="1:9" s="32" customFormat="1">
      <c r="G101" s="35"/>
      <c r="I101" s="31"/>
    </row>
    <row r="102" spans="1:9" s="32" customFormat="1">
      <c r="G102" s="35"/>
      <c r="I102" s="31"/>
    </row>
    <row r="103" spans="1:9" s="32" customFormat="1">
      <c r="G103" s="35"/>
      <c r="I103" s="31"/>
    </row>
    <row r="104" spans="1:9" s="32" customFormat="1">
      <c r="G104" s="35"/>
      <c r="I104" s="31"/>
    </row>
    <row r="105" spans="1:9" s="32" customFormat="1">
      <c r="G105" s="35"/>
      <c r="I105" s="31"/>
    </row>
    <row r="106" spans="1:9" s="32" customFormat="1">
      <c r="G106" s="35"/>
      <c r="I106" s="31"/>
    </row>
    <row r="107" spans="1:9" s="32" customFormat="1">
      <c r="G107" s="35"/>
      <c r="I107" s="31"/>
    </row>
    <row r="108" spans="1:9" s="32" customFormat="1">
      <c r="G108" s="35"/>
      <c r="I108" s="31"/>
    </row>
    <row r="109" spans="1:9" s="32" customFormat="1">
      <c r="G109" s="35"/>
      <c r="I109" s="31"/>
    </row>
    <row r="110" spans="1:9" s="32" customFormat="1">
      <c r="G110" s="35"/>
      <c r="I110" s="31"/>
    </row>
    <row r="111" spans="1:9" s="32" customFormat="1">
      <c r="G111" s="35"/>
      <c r="I111" s="31"/>
    </row>
    <row r="112" spans="1:9" s="32" customFormat="1">
      <c r="G112" s="35"/>
      <c r="I112" s="31"/>
    </row>
    <row r="113" spans="7:9" s="32" customFormat="1">
      <c r="G113" s="35"/>
      <c r="I113" s="31"/>
    </row>
    <row r="114" spans="7:9" s="32" customFormat="1">
      <c r="G114" s="35"/>
      <c r="I114" s="31"/>
    </row>
    <row r="115" spans="7:9" s="32" customFormat="1">
      <c r="G115" s="35"/>
      <c r="I115" s="31"/>
    </row>
    <row r="116" spans="7:9" s="32" customFormat="1">
      <c r="G116" s="35"/>
      <c r="I116" s="31"/>
    </row>
    <row r="117" spans="7:9" s="32" customFormat="1">
      <c r="G117" s="35"/>
      <c r="I117" s="31"/>
    </row>
    <row r="118" spans="7:9" s="32" customFormat="1">
      <c r="G118" s="35"/>
      <c r="I118" s="31"/>
    </row>
    <row r="119" spans="7:9" s="32" customFormat="1">
      <c r="G119" s="35"/>
      <c r="I119" s="31"/>
    </row>
    <row r="120" spans="7:9" s="32" customFormat="1">
      <c r="G120" s="35"/>
      <c r="I120" s="31"/>
    </row>
    <row r="121" spans="7:9" s="32" customFormat="1">
      <c r="G121" s="35"/>
      <c r="I121" s="31"/>
    </row>
    <row r="122" spans="7:9" s="32" customFormat="1">
      <c r="G122" s="35"/>
      <c r="I122" s="31"/>
    </row>
    <row r="123" spans="7:9" s="32" customFormat="1">
      <c r="G123" s="35"/>
      <c r="I123" s="31"/>
    </row>
    <row r="124" spans="7:9" s="32" customFormat="1">
      <c r="G124" s="35"/>
      <c r="I124" s="31"/>
    </row>
    <row r="125" spans="7:9" s="32" customFormat="1">
      <c r="G125" s="35"/>
      <c r="I125" s="31"/>
    </row>
    <row r="126" spans="7:9" s="32" customFormat="1">
      <c r="G126" s="35"/>
      <c r="I126" s="31"/>
    </row>
    <row r="127" spans="7:9" s="32" customFormat="1">
      <c r="G127" s="35"/>
      <c r="I127" s="31"/>
    </row>
    <row r="128" spans="7:9" s="32" customFormat="1">
      <c r="G128" s="35"/>
      <c r="I128" s="31"/>
    </row>
    <row r="129" spans="7:9" s="32" customFormat="1">
      <c r="G129" s="35"/>
      <c r="I129" s="31"/>
    </row>
    <row r="130" spans="7:9" s="32" customFormat="1">
      <c r="G130" s="35"/>
      <c r="I130" s="31"/>
    </row>
    <row r="131" spans="7:9" s="32" customFormat="1">
      <c r="G131" s="35"/>
      <c r="I131" s="31"/>
    </row>
    <row r="132" spans="7:9" s="32" customFormat="1">
      <c r="G132" s="35"/>
      <c r="I132" s="31"/>
    </row>
    <row r="133" spans="7:9" s="32" customFormat="1">
      <c r="G133" s="35"/>
      <c r="I133" s="31"/>
    </row>
    <row r="134" spans="7:9" s="32" customFormat="1">
      <c r="G134" s="35"/>
      <c r="I134" s="31"/>
    </row>
    <row r="135" spans="7:9" s="32" customFormat="1">
      <c r="G135" s="35"/>
      <c r="I135" s="31"/>
    </row>
    <row r="136" spans="7:9" s="32" customFormat="1">
      <c r="G136" s="35"/>
      <c r="I136" s="31"/>
    </row>
    <row r="137" spans="7:9" s="32" customFormat="1">
      <c r="G137" s="35"/>
      <c r="I137" s="31"/>
    </row>
    <row r="138" spans="7:9" s="32" customFormat="1">
      <c r="G138" s="35"/>
      <c r="I138" s="31"/>
    </row>
    <row r="139" spans="7:9" s="32" customFormat="1">
      <c r="G139" s="35"/>
      <c r="I139" s="31"/>
    </row>
    <row r="140" spans="7:9" s="32" customFormat="1">
      <c r="G140" s="35"/>
      <c r="I140" s="31"/>
    </row>
    <row r="141" spans="7:9" s="32" customFormat="1">
      <c r="G141" s="35"/>
      <c r="I141" s="31"/>
    </row>
    <row r="142" spans="7:9" s="32" customFormat="1">
      <c r="G142" s="35"/>
      <c r="I142" s="31"/>
    </row>
    <row r="143" spans="7:9" s="32" customFormat="1">
      <c r="G143" s="35"/>
      <c r="I143" s="31"/>
    </row>
    <row r="144" spans="7:9" s="32" customFormat="1">
      <c r="G144" s="35"/>
      <c r="I144" s="31"/>
    </row>
    <row r="145" spans="7:9" s="32" customFormat="1">
      <c r="G145" s="35"/>
      <c r="I145" s="31"/>
    </row>
    <row r="146" spans="7:9" s="32" customFormat="1">
      <c r="G146" s="35"/>
      <c r="I146" s="31"/>
    </row>
    <row r="147" spans="7:9" s="32" customFormat="1">
      <c r="G147" s="35"/>
      <c r="I147" s="31"/>
    </row>
    <row r="148" spans="7:9" s="32" customFormat="1">
      <c r="G148" s="35"/>
      <c r="I148" s="31"/>
    </row>
    <row r="149" spans="7:9" s="32" customFormat="1">
      <c r="G149" s="35"/>
      <c r="I149" s="31"/>
    </row>
    <row r="150" spans="7:9" s="32" customFormat="1">
      <c r="G150" s="35"/>
      <c r="I150" s="31"/>
    </row>
    <row r="151" spans="7:9" s="32" customFormat="1">
      <c r="G151" s="35"/>
      <c r="I151" s="31"/>
    </row>
    <row r="152" spans="7:9" s="32" customFormat="1">
      <c r="G152" s="35"/>
      <c r="I152" s="31"/>
    </row>
    <row r="153" spans="7:9" s="32" customFormat="1">
      <c r="G153" s="35"/>
      <c r="I153" s="31"/>
    </row>
    <row r="154" spans="7:9" s="32" customFormat="1">
      <c r="G154" s="35"/>
      <c r="I154" s="31"/>
    </row>
    <row r="155" spans="7:9" s="32" customFormat="1">
      <c r="G155" s="35"/>
      <c r="I155" s="31"/>
    </row>
    <row r="156" spans="7:9" s="32" customFormat="1">
      <c r="G156" s="35"/>
      <c r="I156" s="31"/>
    </row>
    <row r="157" spans="7:9" s="32" customFormat="1">
      <c r="G157" s="35"/>
      <c r="I157" s="31"/>
    </row>
    <row r="158" spans="7:9" s="32" customFormat="1">
      <c r="G158" s="35"/>
      <c r="I158" s="31"/>
    </row>
    <row r="159" spans="7:9" s="32" customFormat="1">
      <c r="G159" s="35"/>
      <c r="I159" s="31"/>
    </row>
    <row r="160" spans="7:9" s="32" customFormat="1">
      <c r="G160" s="35"/>
      <c r="I160" s="31"/>
    </row>
    <row r="161" spans="7:9" s="32" customFormat="1">
      <c r="G161" s="35"/>
      <c r="I161" s="31"/>
    </row>
    <row r="162" spans="7:9" s="32" customFormat="1">
      <c r="G162" s="35"/>
      <c r="I162" s="31"/>
    </row>
    <row r="163" spans="7:9" s="32" customFormat="1">
      <c r="G163" s="35"/>
      <c r="I163" s="31"/>
    </row>
    <row r="164" spans="7:9" s="32" customFormat="1">
      <c r="G164" s="35"/>
      <c r="I164" s="31"/>
    </row>
    <row r="165" spans="7:9" s="32" customFormat="1">
      <c r="G165" s="35"/>
      <c r="I165" s="31"/>
    </row>
    <row r="166" spans="7:9" s="32" customFormat="1">
      <c r="G166" s="35"/>
      <c r="I166" s="31"/>
    </row>
    <row r="167" spans="7:9" s="32" customFormat="1">
      <c r="G167" s="35"/>
      <c r="I167" s="31"/>
    </row>
    <row r="168" spans="7:9" s="32" customFormat="1">
      <c r="G168" s="35"/>
      <c r="I168" s="31"/>
    </row>
    <row r="169" spans="7:9" s="32" customFormat="1">
      <c r="G169" s="35"/>
      <c r="I169" s="31"/>
    </row>
    <row r="170" spans="7:9" s="32" customFormat="1">
      <c r="G170" s="35"/>
      <c r="I170" s="31"/>
    </row>
    <row r="171" spans="7:9" s="32" customFormat="1">
      <c r="G171" s="35"/>
      <c r="I171" s="31"/>
    </row>
    <row r="172" spans="7:9" s="32" customFormat="1">
      <c r="G172" s="35"/>
      <c r="I172" s="31"/>
    </row>
    <row r="173" spans="7:9" s="32" customFormat="1">
      <c r="G173" s="35"/>
      <c r="I173" s="31"/>
    </row>
    <row r="174" spans="7:9" s="32" customFormat="1">
      <c r="G174" s="35"/>
      <c r="I174" s="31"/>
    </row>
    <row r="175" spans="7:9" s="32" customFormat="1">
      <c r="G175" s="35"/>
      <c r="I175" s="31"/>
    </row>
    <row r="176" spans="7:9" s="32" customFormat="1">
      <c r="G176" s="35"/>
      <c r="I176" s="31"/>
    </row>
    <row r="177" spans="7:9" s="32" customFormat="1">
      <c r="G177" s="35"/>
      <c r="I177" s="31"/>
    </row>
    <row r="178" spans="7:9" s="32" customFormat="1">
      <c r="G178" s="35"/>
      <c r="I178" s="31"/>
    </row>
    <row r="179" spans="7:9" s="32" customFormat="1">
      <c r="G179" s="35"/>
      <c r="I179" s="31"/>
    </row>
    <row r="180" spans="7:9" s="32" customFormat="1">
      <c r="G180" s="35"/>
      <c r="I180" s="31"/>
    </row>
    <row r="181" spans="7:9" s="32" customFormat="1">
      <c r="G181" s="35"/>
      <c r="I181" s="31"/>
    </row>
    <row r="182" spans="7:9" s="32" customFormat="1">
      <c r="G182" s="35"/>
      <c r="I182" s="31"/>
    </row>
    <row r="183" spans="7:9" s="32" customFormat="1">
      <c r="G183" s="35"/>
      <c r="I183" s="31"/>
    </row>
    <row r="184" spans="7:9" s="32" customFormat="1">
      <c r="G184" s="35"/>
      <c r="I184" s="31"/>
    </row>
    <row r="185" spans="7:9" s="32" customFormat="1">
      <c r="G185" s="35"/>
      <c r="I185" s="31"/>
    </row>
    <row r="186" spans="7:9" s="32" customFormat="1">
      <c r="G186" s="35"/>
      <c r="I186" s="31"/>
    </row>
    <row r="187" spans="7:9" s="32" customFormat="1">
      <c r="G187" s="35"/>
      <c r="I187" s="31"/>
    </row>
    <row r="188" spans="7:9" s="32" customFormat="1">
      <c r="G188" s="35"/>
      <c r="I188" s="31"/>
    </row>
    <row r="189" spans="7:9" s="32" customFormat="1">
      <c r="G189" s="35"/>
      <c r="I189" s="31"/>
    </row>
    <row r="190" spans="7:9" s="32" customFormat="1">
      <c r="G190" s="35"/>
      <c r="I190" s="31"/>
    </row>
    <row r="191" spans="7:9" s="32" customFormat="1">
      <c r="G191" s="35"/>
      <c r="I191" s="31"/>
    </row>
    <row r="192" spans="7:9" s="32" customFormat="1">
      <c r="G192" s="35"/>
      <c r="I192" s="31"/>
    </row>
    <row r="193" spans="7:9" s="32" customFormat="1">
      <c r="G193" s="35"/>
      <c r="I193" s="31"/>
    </row>
    <row r="194" spans="7:9" s="32" customFormat="1">
      <c r="G194" s="35"/>
      <c r="I194" s="31"/>
    </row>
    <row r="195" spans="7:9" s="32" customFormat="1">
      <c r="G195" s="35"/>
      <c r="I195" s="31"/>
    </row>
    <row r="196" spans="7:9" s="32" customFormat="1">
      <c r="G196" s="35"/>
      <c r="I196" s="31"/>
    </row>
    <row r="197" spans="7:9" s="32" customFormat="1">
      <c r="G197" s="35"/>
      <c r="I197" s="31"/>
    </row>
    <row r="198" spans="7:9" s="32" customFormat="1">
      <c r="G198" s="35"/>
      <c r="I198" s="31"/>
    </row>
    <row r="199" spans="7:9" s="32" customFormat="1">
      <c r="G199" s="35"/>
      <c r="I199" s="31"/>
    </row>
    <row r="200" spans="7:9" s="32" customFormat="1">
      <c r="G200" s="35"/>
      <c r="I200" s="31"/>
    </row>
    <row r="201" spans="7:9" s="32" customFormat="1">
      <c r="G201" s="35"/>
      <c r="I201" s="31"/>
    </row>
    <row r="202" spans="7:9" s="32" customFormat="1">
      <c r="G202" s="35"/>
      <c r="I202" s="31"/>
    </row>
    <row r="203" spans="7:9" s="32" customFormat="1">
      <c r="G203" s="35"/>
      <c r="I203" s="31"/>
    </row>
    <row r="204" spans="7:9" s="32" customFormat="1">
      <c r="G204" s="35"/>
      <c r="I204" s="31"/>
    </row>
    <row r="205" spans="7:9" s="32" customFormat="1">
      <c r="G205" s="35"/>
      <c r="I205" s="31"/>
    </row>
    <row r="206" spans="7:9" s="32" customFormat="1">
      <c r="G206" s="35"/>
      <c r="I206" s="31"/>
    </row>
    <row r="207" spans="7:9" s="32" customFormat="1">
      <c r="G207" s="35"/>
      <c r="I207" s="31"/>
    </row>
    <row r="208" spans="7:9" s="32" customFormat="1">
      <c r="G208" s="35"/>
      <c r="I208" s="31"/>
    </row>
    <row r="209" spans="7:9" s="32" customFormat="1">
      <c r="G209" s="35"/>
      <c r="I209" s="31"/>
    </row>
    <row r="210" spans="7:9" s="32" customFormat="1">
      <c r="G210" s="35"/>
      <c r="I210" s="31"/>
    </row>
    <row r="211" spans="7:9" s="32" customFormat="1">
      <c r="G211" s="35"/>
      <c r="I211" s="31"/>
    </row>
    <row r="212" spans="7:9" s="32" customFormat="1">
      <c r="G212" s="35"/>
      <c r="I212" s="31"/>
    </row>
    <row r="213" spans="7:9" s="32" customFormat="1">
      <c r="G213" s="35"/>
      <c r="I213" s="31"/>
    </row>
    <row r="214" spans="7:9" s="32" customFormat="1">
      <c r="G214" s="35"/>
      <c r="I214" s="31"/>
    </row>
    <row r="215" spans="7:9" s="32" customFormat="1">
      <c r="G215" s="35"/>
      <c r="I215" s="31"/>
    </row>
    <row r="216" spans="7:9" s="32" customFormat="1">
      <c r="G216" s="35"/>
      <c r="I216" s="31"/>
    </row>
    <row r="217" spans="7:9" s="32" customFormat="1">
      <c r="G217" s="35"/>
      <c r="I217" s="31"/>
    </row>
    <row r="218" spans="7:9" s="32" customFormat="1">
      <c r="G218" s="35"/>
      <c r="I218" s="31"/>
    </row>
    <row r="219" spans="7:9" s="32" customFormat="1">
      <c r="G219" s="35"/>
      <c r="I219" s="31"/>
    </row>
    <row r="220" spans="7:9" s="32" customFormat="1">
      <c r="G220" s="35"/>
      <c r="I220" s="31"/>
    </row>
    <row r="221" spans="7:9" s="32" customFormat="1">
      <c r="G221" s="35"/>
      <c r="I221" s="31"/>
    </row>
    <row r="222" spans="7:9" s="32" customFormat="1">
      <c r="G222" s="35"/>
      <c r="I222" s="31"/>
    </row>
    <row r="223" spans="7:9" s="32" customFormat="1">
      <c r="G223" s="35"/>
      <c r="I223" s="31"/>
    </row>
    <row r="224" spans="7:9" s="32" customFormat="1">
      <c r="G224" s="35"/>
      <c r="I224" s="31"/>
    </row>
    <row r="225" spans="7:9" s="32" customFormat="1">
      <c r="G225" s="35"/>
      <c r="I225" s="31"/>
    </row>
    <row r="226" spans="7:9" s="32" customFormat="1">
      <c r="G226" s="35"/>
      <c r="I226" s="31"/>
    </row>
    <row r="227" spans="7:9" s="32" customFormat="1">
      <c r="G227" s="35"/>
      <c r="I227" s="31"/>
    </row>
    <row r="228" spans="7:9" s="32" customFormat="1">
      <c r="G228" s="35"/>
      <c r="I228" s="31"/>
    </row>
    <row r="229" spans="7:9" s="32" customFormat="1">
      <c r="G229" s="35"/>
      <c r="I229" s="31"/>
    </row>
    <row r="230" spans="7:9" s="32" customFormat="1">
      <c r="G230" s="35"/>
      <c r="I230" s="31"/>
    </row>
    <row r="231" spans="7:9" s="32" customFormat="1">
      <c r="G231" s="35"/>
      <c r="I231" s="31"/>
    </row>
    <row r="232" spans="7:9" s="32" customFormat="1">
      <c r="G232" s="35"/>
      <c r="I232" s="31"/>
    </row>
    <row r="233" spans="7:9" s="32" customFormat="1">
      <c r="G233" s="35"/>
      <c r="I233" s="31"/>
    </row>
    <row r="234" spans="7:9" s="32" customFormat="1">
      <c r="G234" s="35"/>
      <c r="I234" s="31"/>
    </row>
  </sheetData>
  <mergeCells count="5">
    <mergeCell ref="B5:C6"/>
    <mergeCell ref="D5:D9"/>
    <mergeCell ref="B7:C7"/>
    <mergeCell ref="B8:C9"/>
    <mergeCell ref="B10:C10"/>
  </mergeCells>
  <pageMargins left="0.7" right="0.7" top="0.75" bottom="0.75" header="0.3" footer="0.3"/>
  <pageSetup paperSize="9" orientation="portrait" verticalDpi="0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>
  <sheetPr codeName="ورقة1"/>
  <dimension ref="A1:BF83"/>
  <sheetViews>
    <sheetView rightToLeft="1" topLeftCell="B4" workbookViewId="0">
      <selection activeCell="E23" sqref="E23"/>
    </sheetView>
  </sheetViews>
  <sheetFormatPr defaultRowHeight="22.8"/>
  <cols>
    <col min="1" max="1" width="1.69921875" hidden="1" customWidth="1"/>
    <col min="2" max="2" width="1.09765625" style="88" customWidth="1"/>
    <col min="3" max="3" width="39.59765625" style="51" customWidth="1"/>
    <col min="4" max="4" width="13" style="51" customWidth="1"/>
    <col min="5" max="5" width="17.09765625" style="51" customWidth="1"/>
    <col min="6" max="6" width="13.69921875" style="51" customWidth="1"/>
    <col min="7" max="7" width="10.8984375" style="51" customWidth="1"/>
    <col min="8" max="8" width="5.5" hidden="1" customWidth="1"/>
    <col min="9" max="9" width="4.19921875" hidden="1" customWidth="1"/>
    <col min="10" max="10" width="1.8984375" hidden="1" customWidth="1"/>
    <col min="11" max="11" width="1" hidden="1" customWidth="1"/>
    <col min="12" max="12" width="21.69921875" hidden="1" customWidth="1"/>
    <col min="13" max="13" width="4.5" hidden="1" customWidth="1"/>
    <col min="14" max="14" width="7.8984375" hidden="1" customWidth="1"/>
    <col min="15" max="15" width="9" hidden="1" customWidth="1"/>
    <col min="16" max="16" width="10.8984375" hidden="1" customWidth="1"/>
    <col min="17" max="17" width="21.69921875" hidden="1" customWidth="1"/>
    <col min="18" max="18" width="5" hidden="1" customWidth="1"/>
    <col min="19" max="19" width="7.19921875" hidden="1" customWidth="1"/>
    <col min="20" max="20" width="1.19921875" hidden="1" customWidth="1"/>
    <col min="21" max="32" width="0" style="88" hidden="1" customWidth="1"/>
    <col min="33" max="58" width="9" style="88"/>
  </cols>
  <sheetData>
    <row r="1" spans="2:58" s="90" customFormat="1" hidden="1">
      <c r="B1" s="88"/>
      <c r="C1" s="89"/>
      <c r="D1" s="89"/>
      <c r="E1" s="89"/>
      <c r="F1" s="89"/>
      <c r="G1" s="89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8"/>
      <c r="AR1" s="88"/>
      <c r="AS1" s="88"/>
      <c r="AT1" s="88"/>
      <c r="AU1" s="88"/>
      <c r="AV1" s="88"/>
      <c r="AW1" s="88"/>
      <c r="AX1" s="88"/>
      <c r="AY1" s="88"/>
      <c r="AZ1" s="88"/>
      <c r="BA1" s="88"/>
      <c r="BB1" s="88"/>
      <c r="BC1" s="88"/>
      <c r="BD1" s="88"/>
      <c r="BE1" s="88"/>
      <c r="BF1" s="88"/>
    </row>
    <row r="2" spans="2:58" s="90" customFormat="1" hidden="1">
      <c r="B2" s="88"/>
      <c r="C2" s="89"/>
      <c r="D2" s="89"/>
      <c r="E2" s="89"/>
      <c r="F2" s="89"/>
      <c r="G2" s="89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8"/>
      <c r="AO2" s="88"/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</row>
    <row r="3" spans="2:58" s="90" customFormat="1" hidden="1">
      <c r="B3" s="88"/>
      <c r="C3" s="89"/>
      <c r="D3" s="89"/>
      <c r="E3" s="89"/>
      <c r="F3" s="89"/>
      <c r="G3" s="89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  <c r="AW3" s="88"/>
      <c r="AX3" s="88"/>
      <c r="AY3" s="88"/>
      <c r="AZ3" s="88"/>
      <c r="BA3" s="88"/>
      <c r="BB3" s="88"/>
      <c r="BC3" s="88"/>
      <c r="BD3" s="88"/>
      <c r="BE3" s="88"/>
      <c r="BF3" s="88"/>
    </row>
    <row r="4" spans="2:58" s="88" customFormat="1" ht="3" customHeight="1">
      <c r="C4" s="87"/>
      <c r="D4" s="87"/>
      <c r="E4" s="87"/>
      <c r="F4" s="87"/>
      <c r="G4" s="87"/>
    </row>
    <row r="5" spans="2:58">
      <c r="C5" s="87"/>
      <c r="D5" s="268" t="s">
        <v>65</v>
      </c>
      <c r="E5" s="268"/>
      <c r="F5" s="262" t="s">
        <v>66</v>
      </c>
      <c r="G5" s="262"/>
      <c r="H5" s="88"/>
      <c r="I5" s="88"/>
      <c r="J5" s="88"/>
      <c r="K5" s="88"/>
      <c r="L5" s="88"/>
    </row>
    <row r="6" spans="2:58" ht="20.25" customHeight="1">
      <c r="C6" s="97"/>
      <c r="D6" s="53" t="s">
        <v>2</v>
      </c>
      <c r="E6" s="53" t="s">
        <v>3</v>
      </c>
      <c r="F6" s="52" t="s">
        <v>2</v>
      </c>
      <c r="G6" s="52" t="s">
        <v>3</v>
      </c>
      <c r="H6" s="98"/>
      <c r="I6" s="98"/>
      <c r="J6" s="98"/>
      <c r="K6" s="88"/>
      <c r="L6" s="88"/>
    </row>
    <row r="7" spans="2:58">
      <c r="C7" s="101" t="s">
        <v>4</v>
      </c>
      <c r="D7" s="53">
        <f>'تاريخ الخدمة '!C8</f>
        <v>10</v>
      </c>
      <c r="E7" s="53">
        <f>'تاريخ الخدمة '!D8</f>
        <v>15</v>
      </c>
      <c r="F7" s="52">
        <f>'السنوات الزائدة عن المرتبة'!C10</f>
        <v>5</v>
      </c>
      <c r="G7" s="52">
        <f>'السنوات الزائدة عن المرتبة'!D10</f>
        <v>5</v>
      </c>
      <c r="H7" s="88"/>
      <c r="I7" s="88"/>
      <c r="J7" s="88"/>
      <c r="K7" s="88"/>
      <c r="L7" s="88"/>
    </row>
    <row r="8" spans="2:58" ht="25.5" customHeight="1">
      <c r="C8" s="101" t="s">
        <v>26</v>
      </c>
      <c r="D8" s="53">
        <v>0</v>
      </c>
      <c r="E8" s="53">
        <f>'جدول المؤهلات'!D10</f>
        <v>0</v>
      </c>
      <c r="F8" s="264"/>
      <c r="G8" s="265"/>
      <c r="H8" s="88"/>
      <c r="I8" s="88"/>
      <c r="J8" s="88"/>
      <c r="K8" s="88"/>
      <c r="L8" s="88"/>
    </row>
    <row r="9" spans="2:58" ht="27.75" customHeight="1">
      <c r="C9" s="101" t="s">
        <v>62</v>
      </c>
      <c r="D9" s="53">
        <f>D7-D8</f>
        <v>10</v>
      </c>
      <c r="E9" s="53">
        <f>E7-E8</f>
        <v>15</v>
      </c>
      <c r="F9" s="266"/>
      <c r="G9" s="267"/>
      <c r="H9" s="88"/>
      <c r="I9" s="88"/>
      <c r="J9" s="88"/>
      <c r="K9" s="88"/>
      <c r="L9" s="88"/>
    </row>
    <row r="10" spans="2:58" ht="29.25" customHeight="1">
      <c r="C10" s="54" t="s">
        <v>69</v>
      </c>
      <c r="D10" s="269">
        <f>ورقة2!G2</f>
        <v>10</v>
      </c>
      <c r="E10" s="270"/>
      <c r="F10" s="269">
        <f>'نقاط الاقدمية'!G2</f>
        <v>7.42</v>
      </c>
      <c r="G10" s="270"/>
      <c r="H10" s="88"/>
      <c r="I10" s="88"/>
      <c r="J10" s="88"/>
      <c r="K10" s="88"/>
      <c r="L10" s="88"/>
    </row>
    <row r="11" spans="2:58">
      <c r="C11" s="273" t="s">
        <v>111</v>
      </c>
      <c r="D11" s="274"/>
      <c r="E11" s="274"/>
      <c r="F11" s="274"/>
      <c r="G11" s="275"/>
      <c r="H11" s="88"/>
      <c r="I11" s="88"/>
      <c r="J11" s="88"/>
      <c r="K11" s="88"/>
      <c r="L11" s="88"/>
    </row>
    <row r="12" spans="2:58" ht="14.25" customHeight="1">
      <c r="C12" s="276" t="s">
        <v>107</v>
      </c>
      <c r="D12" s="278"/>
      <c r="E12" s="279"/>
      <c r="F12" s="279"/>
      <c r="G12" s="280"/>
      <c r="H12" s="99"/>
      <c r="I12" s="99"/>
      <c r="J12" s="99"/>
      <c r="K12" s="88"/>
      <c r="L12" s="88"/>
    </row>
    <row r="13" spans="2:58" ht="14.25" customHeight="1">
      <c r="C13" s="277"/>
      <c r="D13" s="281"/>
      <c r="E13" s="282"/>
      <c r="F13" s="282"/>
      <c r="G13" s="283"/>
      <c r="H13" s="99"/>
      <c r="I13" s="99"/>
      <c r="J13" s="99"/>
      <c r="K13" s="88"/>
      <c r="L13" s="88"/>
    </row>
    <row r="14" spans="2:58" ht="14.25" customHeight="1">
      <c r="C14" s="276" t="s">
        <v>108</v>
      </c>
      <c r="D14" s="281"/>
      <c r="E14" s="282"/>
      <c r="F14" s="282"/>
      <c r="G14" s="283"/>
      <c r="H14" s="99"/>
      <c r="I14" s="99"/>
      <c r="J14" s="99"/>
      <c r="K14" s="88"/>
      <c r="L14" s="88"/>
    </row>
    <row r="15" spans="2:58" ht="14.25" customHeight="1">
      <c r="C15" s="277"/>
      <c r="D15" s="281"/>
      <c r="E15" s="282"/>
      <c r="F15" s="282"/>
      <c r="G15" s="283"/>
      <c r="H15" s="99"/>
      <c r="I15" s="99"/>
      <c r="J15" s="99"/>
      <c r="K15" s="88"/>
      <c r="L15" s="88"/>
    </row>
    <row r="16" spans="2:58" ht="14.25" customHeight="1">
      <c r="C16" s="276" t="s">
        <v>109</v>
      </c>
      <c r="D16" s="281"/>
      <c r="E16" s="282"/>
      <c r="F16" s="282"/>
      <c r="G16" s="283"/>
      <c r="H16" s="99"/>
      <c r="I16" s="99"/>
      <c r="J16" s="99"/>
      <c r="K16" s="88"/>
      <c r="L16" s="88"/>
    </row>
    <row r="17" spans="3:20" ht="14.25" customHeight="1">
      <c r="C17" s="277"/>
      <c r="D17" s="281"/>
      <c r="E17" s="282"/>
      <c r="F17" s="282"/>
      <c r="G17" s="283"/>
      <c r="H17" s="99"/>
      <c r="I17" s="99"/>
      <c r="J17" s="99"/>
      <c r="K17" s="88"/>
      <c r="L17" s="88"/>
    </row>
    <row r="18" spans="3:20">
      <c r="C18" s="81" t="s">
        <v>110</v>
      </c>
      <c r="D18" s="284">
        <f>IF(AND(M56=1,O43=1,N48=1),0.5)+IF(AND(M56=1,O43=1,N48=2),0.5)+IF(AND(M56=1,O43=2,N48=1),1)+IF(AND(M56=1,O43=2,N48=2),1)+IF(AND(M56=1,O43=3,N48=1),1.5)+IF(AND(M56=1,O43=3,N48=2),1.5)+IF(AND(M56=1,O43=4,N48=1),2)+IF(AND(M56=1,O43=4,N48=2),2)+IF(AND(M56=1,O43=5,N48=1),2.5)+IF(AND(M56=1,O43=5,N48=2),2.5)+IF(AND(M56=1,O43=6,N48=1),3)+IF(AND(M56=1,O43=6,N48=2),3)+IF(AND(M56=1,O43=7,N48=1),4.5)+IF(AND(M56=1,O43=7,N48=2),4)+IF(AND(M56=1,O43=8,N48=1),6)+IF(AND(M56=1,O43=8,N48=2),5)+IF(AND(M56=1,O43=9,N48=1),7.5)+IF(AND(M56=1,O43=9,N48=2),6)+IF(AND(M56=1,O43=10,N48=1),9)+IF(AND(M56=1,O43=10,N48=2),7)+IF(AND(M56=1,O43=11,N48=1),10.5)+IF(AND(M56=1,O43=11,N48=2),8)+IF(AND(M56=1,O43=12,N48=1),12)+IF(AND(M56=1,O43=12,N48=2),9)+IF(AND(M56=1,O43=13,N48=1),12)+IF(AND(M56=1,O43=13,N48=2),10)+IF(AND(M56=1,O43=14,N48=1),12)+IF(AND(M56=1,O43=14,N48=2),11)+IF(AND(M56=1,O43=16,N48=1),12)+IF(AND(M56=1,O43=16,N48=2),12)+IF(AND(M56=2,O43=4,N48=1),0.5)+IF(AND(M56=2,O43=4,N48=2),0.5)+IF(AND(M56=2,O43=5,N48=1),1)+IF(AND(M56=2,O43=5,N48=2),1)+IF(AND(M56=2,O43=6,N48=1),1.5)+IF(AND(M56=2,O43=6,N48=2),1.5)+IF(AND(M56=2,O43=7,N48=1),3)+IF(AND(M56=2,O43=7,N48=2),2.5)+IF(AND(M56=2,O43=8,N48=1),4.5)+IF(AND(M56=2,O43=8,N48=2),3.5)+IF(AND(M56=2,O43=9,N48=1),6)+IF(AND(M56=2,O43=9,N48=2),4.5)+IF(AND(M56=2,O43=10,N48=1),7.5)+IF(AND(M56=2,O43=10,N48=2),5.5)+IF(AND(M56=2,O43=11,N48=1),9)+IF(AND(M56=2,O43=11,N48=2),6.5)+IF(AND(M56=2,O43=12,N48=1),10.5)+IF(AND(M56=2,O43=12,N48=2),7.5)+IF(AND(M56=2,O43=13,N48=1),12)+IF(AND(M56=2,O43=13,N48=2),8.5)+IF(AND(M56=2,O43=14,N48=1),12)+IF(AND(M56=2,O43=14,N48=2),9.5)+IF(AND(M56=2,O43=16,N48=1),12)+IF(AND(M56=2,O43=16,N48=2),11)+IF(AND(M56=3,O43=7,N48=1),1.5)+IF(AND(M56=3,O43=7,N48=2),1)+IF(AND(M56=3,O43=8,N48=1),3)+IF(AND(M56=3,O43=8,N48=2),2)+IF(AND(M56=3,O43=9,N48=1),4.5)+IF(AND(M56=3,O43=9,N48=2),3)+IF(AND(M56=3,O43=10,N48=1),6)+IF(AND(M56=3,O43=10,N48=2),4)+IF(AND(M56=3,O43=11,N48=1),7.5)+IF(AND(M56=3,O43=11,N48=2),5)+IF(AND(M56=3,O43=12,N48=1),9)+IF(AND(M56=3,O43=12,N48=2),6)+IF(AND(M56=3,O43=13,N48=1),10.5)+IF(AND(M56=3,O43=13,N48=2),7)+IF(AND(M56=3,O43=14,N48=1),12)+IF(AND(M56=3,O43=14,N48=2),8)+IF(AND(M56=3,O43=16,N48=1),12)+IF(AND(M56=3,O43=16,N48=2),9)+IF(AND(M56=4,O43=11,N48=1),1.5)+IF(AND(M56=4,O43=11,N48=2),1)+IF(AND(M56=4,O43=12,N48=1),3)+IF(AND(M56=4,O43=12,N48=2),2)+IF(AND(M56=4,O43=13,N48=1),4.5)+IF(AND(M56=4,O43=13,N48=2),3)+IF(AND(M56=4,O43=14,N48=1),6)+IF(AND(M56=4,O43=14,N48=2),4)+IF(AND(M56=4,O43=15,N48=1),7.5)+IF(AND(M56=4,O43=15,N48=2),5)+IF(AND(M56=4,O43=16,N48=1),9)+IF(AND(M56=4,O43=16,N48=2),6)+IF(AND(M56=5,O43=13,N48=1),1.5)+IF(AND(M56=5,O43=13,N48=2),1)+IF(AND(M56=5,O43=14,N48=1),3)+IF(AND(M56=5,O43=14,N48=2),2)+IF(AND(M56=5,O43=16,N48=1),4.5)+IF(AND(M56=5,O43=16,N48=2),3)</f>
        <v>0</v>
      </c>
      <c r="E18" s="285"/>
      <c r="F18" s="285"/>
      <c r="G18" s="286"/>
      <c r="H18" s="99"/>
      <c r="I18" s="99"/>
      <c r="J18" s="99"/>
      <c r="K18" s="88"/>
      <c r="L18" s="88"/>
    </row>
    <row r="19" spans="3:20" ht="23.25" customHeight="1">
      <c r="C19" s="84" t="s">
        <v>112</v>
      </c>
      <c r="D19" s="262">
        <v>0</v>
      </c>
      <c r="E19" s="262"/>
      <c r="F19" s="263">
        <f>D19/30*1.5</f>
        <v>0</v>
      </c>
      <c r="G19" s="263"/>
      <c r="H19" s="99"/>
      <c r="I19" s="99"/>
      <c r="J19" s="99"/>
      <c r="K19" s="88"/>
      <c r="L19" s="88"/>
    </row>
    <row r="20" spans="3:20" ht="21.75" customHeight="1" thickBot="1">
      <c r="C20" s="85" t="s">
        <v>113</v>
      </c>
      <c r="D20" s="289">
        <v>0</v>
      </c>
      <c r="E20" s="289"/>
      <c r="F20" s="263">
        <f>D20/30*1</f>
        <v>0</v>
      </c>
      <c r="G20" s="263"/>
      <c r="H20" s="99"/>
      <c r="I20" s="99"/>
      <c r="J20" s="99"/>
      <c r="K20" s="88"/>
      <c r="L20" s="88"/>
    </row>
    <row r="21" spans="3:20" hidden="1">
      <c r="C21" s="93"/>
      <c r="D21" s="94"/>
      <c r="E21" s="95"/>
      <c r="F21" s="95"/>
      <c r="G21" s="96"/>
      <c r="H21" s="100"/>
      <c r="I21" s="100"/>
      <c r="J21" s="100"/>
      <c r="K21" s="88"/>
      <c r="L21" s="88"/>
    </row>
    <row r="22" spans="3:20">
      <c r="C22" s="87"/>
      <c r="D22" s="87"/>
      <c r="E22" s="87"/>
      <c r="F22" s="87"/>
      <c r="G22" s="87"/>
      <c r="H22" s="88"/>
      <c r="I22" s="88"/>
      <c r="J22" s="88"/>
    </row>
    <row r="23" spans="3:20">
      <c r="C23" s="87"/>
      <c r="D23" s="87"/>
      <c r="E23" s="87"/>
      <c r="F23" s="87"/>
      <c r="G23" s="87"/>
      <c r="H23" s="88"/>
      <c r="I23" s="88"/>
      <c r="J23" s="88"/>
    </row>
    <row r="24" spans="3:20">
      <c r="C24" s="87"/>
      <c r="D24" s="87"/>
      <c r="E24" s="87"/>
      <c r="F24" s="87"/>
      <c r="G24" s="87"/>
      <c r="H24" s="88"/>
      <c r="I24" s="88"/>
      <c r="J24" s="88"/>
    </row>
    <row r="25" spans="3:20">
      <c r="C25" s="87"/>
      <c r="D25" s="87"/>
      <c r="E25" s="87"/>
      <c r="F25" s="87"/>
      <c r="G25" s="87"/>
      <c r="H25" s="88"/>
      <c r="I25" s="88"/>
      <c r="J25" s="88"/>
      <c r="L25" s="1"/>
      <c r="M25" s="1"/>
      <c r="N25" s="1"/>
      <c r="O25" s="1"/>
      <c r="P25" s="1"/>
      <c r="Q25" s="1"/>
      <c r="R25" s="1"/>
      <c r="S25" s="1"/>
      <c r="T25" s="1"/>
    </row>
    <row r="26" spans="3:20">
      <c r="C26" s="87"/>
      <c r="D26" s="87"/>
      <c r="E26" s="87"/>
      <c r="F26" s="87"/>
      <c r="G26" s="87"/>
      <c r="H26" s="88"/>
      <c r="I26" s="88"/>
      <c r="J26" s="88"/>
      <c r="L26" s="294" t="s">
        <v>76</v>
      </c>
      <c r="M26" s="294"/>
      <c r="N26" s="294"/>
      <c r="O26" s="1"/>
      <c r="P26" s="1"/>
      <c r="Q26" s="1"/>
      <c r="R26" s="1"/>
      <c r="S26" s="1"/>
      <c r="T26" s="1"/>
    </row>
    <row r="27" spans="3:20">
      <c r="C27" s="87"/>
      <c r="D27" s="87"/>
      <c r="E27" s="87"/>
      <c r="F27" s="87"/>
      <c r="G27" s="87"/>
      <c r="H27" s="88"/>
      <c r="I27" s="88"/>
      <c r="J27" s="88"/>
      <c r="L27" s="61" t="s">
        <v>77</v>
      </c>
      <c r="M27" s="62" t="s">
        <v>63</v>
      </c>
      <c r="N27" s="63" t="s">
        <v>78</v>
      </c>
      <c r="O27" s="1"/>
      <c r="P27" s="295" t="s">
        <v>93</v>
      </c>
      <c r="Q27" s="295"/>
      <c r="R27" s="295"/>
      <c r="S27" s="295"/>
      <c r="T27" s="1"/>
    </row>
    <row r="28" spans="3:20">
      <c r="C28" s="87"/>
      <c r="D28" s="87"/>
      <c r="E28" s="87"/>
      <c r="F28" s="87"/>
      <c r="G28" s="87"/>
      <c r="H28" s="88"/>
      <c r="I28" s="88"/>
      <c r="J28" s="88"/>
      <c r="L28" s="64" t="s">
        <v>70</v>
      </c>
      <c r="M28" s="271">
        <v>0.5</v>
      </c>
      <c r="N28" s="272"/>
      <c r="O28" s="1"/>
      <c r="P28" s="56" t="s">
        <v>94</v>
      </c>
      <c r="Q28" s="57" t="s">
        <v>95</v>
      </c>
      <c r="R28" s="58" t="s">
        <v>96</v>
      </c>
      <c r="S28" s="59" t="s">
        <v>64</v>
      </c>
      <c r="T28" s="1"/>
    </row>
    <row r="29" spans="3:20">
      <c r="C29" s="87"/>
      <c r="D29" s="87"/>
      <c r="E29" s="87"/>
      <c r="F29" s="87"/>
      <c r="G29" s="87"/>
      <c r="H29" s="88"/>
      <c r="I29" s="88"/>
      <c r="J29" s="88"/>
      <c r="L29" s="64" t="s">
        <v>79</v>
      </c>
      <c r="M29" s="271">
        <v>1</v>
      </c>
      <c r="N29" s="272"/>
      <c r="O29" s="1"/>
      <c r="P29" s="69" t="s">
        <v>97</v>
      </c>
      <c r="Q29" s="69" t="s">
        <v>98</v>
      </c>
      <c r="R29" s="287">
        <v>0</v>
      </c>
      <c r="S29" s="288"/>
      <c r="T29" s="1"/>
    </row>
    <row r="30" spans="3:20">
      <c r="C30" s="87"/>
      <c r="D30" s="87"/>
      <c r="E30" s="87"/>
      <c r="F30" s="87"/>
      <c r="G30" s="87"/>
      <c r="H30" s="88"/>
      <c r="I30" s="88"/>
      <c r="J30" s="88"/>
      <c r="L30" s="64" t="s">
        <v>80</v>
      </c>
      <c r="M30" s="271">
        <v>1.5</v>
      </c>
      <c r="N30" s="272"/>
      <c r="O30" s="1"/>
      <c r="P30" s="69" t="s">
        <v>97</v>
      </c>
      <c r="Q30" s="69" t="s">
        <v>70</v>
      </c>
      <c r="R30" s="287">
        <v>0.5</v>
      </c>
      <c r="S30" s="288"/>
      <c r="T30" s="1"/>
    </row>
    <row r="31" spans="3:20">
      <c r="C31" s="87"/>
      <c r="D31" s="87"/>
      <c r="E31" s="87"/>
      <c r="F31" s="87"/>
      <c r="G31" s="87"/>
      <c r="H31" s="88"/>
      <c r="I31" s="88"/>
      <c r="J31" s="88"/>
      <c r="L31" s="65" t="s">
        <v>81</v>
      </c>
      <c r="M31" s="292">
        <v>0.5</v>
      </c>
      <c r="N31" s="293"/>
      <c r="O31" s="1"/>
      <c r="P31" s="69" t="s">
        <v>97</v>
      </c>
      <c r="Q31" s="69" t="s">
        <v>79</v>
      </c>
      <c r="R31" s="287">
        <v>1</v>
      </c>
      <c r="S31" s="288"/>
      <c r="T31" s="1"/>
    </row>
    <row r="32" spans="3:20">
      <c r="C32" s="87"/>
      <c r="D32" s="87"/>
      <c r="E32" s="87"/>
      <c r="F32" s="87"/>
      <c r="G32" s="87"/>
      <c r="H32" s="88"/>
      <c r="I32" s="88"/>
      <c r="J32" s="88"/>
      <c r="L32" s="65" t="s">
        <v>82</v>
      </c>
      <c r="M32" s="292">
        <v>1</v>
      </c>
      <c r="N32" s="293"/>
      <c r="O32" s="1"/>
      <c r="P32" s="69" t="s">
        <v>97</v>
      </c>
      <c r="Q32" s="69" t="s">
        <v>80</v>
      </c>
      <c r="R32" s="287">
        <v>1.5</v>
      </c>
      <c r="S32" s="288"/>
      <c r="T32" s="1"/>
    </row>
    <row r="33" spans="3:20">
      <c r="C33" s="87"/>
      <c r="D33" s="87"/>
      <c r="E33" s="87"/>
      <c r="F33" s="87"/>
      <c r="G33" s="87"/>
      <c r="H33" s="88"/>
      <c r="I33" s="88"/>
      <c r="J33" s="88"/>
      <c r="L33" s="65" t="s">
        <v>83</v>
      </c>
      <c r="M33" s="292">
        <v>1.5</v>
      </c>
      <c r="N33" s="293"/>
      <c r="O33" s="1"/>
      <c r="P33" s="69" t="s">
        <v>97</v>
      </c>
      <c r="Q33" s="69" t="s">
        <v>81</v>
      </c>
      <c r="R33" s="287">
        <v>2</v>
      </c>
      <c r="S33" s="288"/>
      <c r="T33" s="1"/>
    </row>
    <row r="34" spans="3:20">
      <c r="C34" s="87"/>
      <c r="D34" s="87"/>
      <c r="E34" s="87"/>
      <c r="F34" s="87"/>
      <c r="G34" s="87"/>
      <c r="H34" s="88"/>
      <c r="I34" s="88"/>
      <c r="J34" s="88"/>
      <c r="L34" s="66" t="s">
        <v>84</v>
      </c>
      <c r="M34" s="66">
        <v>1.5</v>
      </c>
      <c r="N34" s="66">
        <v>1</v>
      </c>
      <c r="O34" s="1"/>
      <c r="P34" s="69" t="s">
        <v>97</v>
      </c>
      <c r="Q34" s="69" t="s">
        <v>82</v>
      </c>
      <c r="R34" s="287">
        <v>2.5</v>
      </c>
      <c r="S34" s="288"/>
      <c r="T34" s="1"/>
    </row>
    <row r="35" spans="3:20">
      <c r="C35" s="87"/>
      <c r="D35" s="87"/>
      <c r="E35" s="87"/>
      <c r="F35" s="87"/>
      <c r="G35" s="87"/>
      <c r="H35" s="88"/>
      <c r="I35" s="88"/>
      <c r="J35" s="88"/>
      <c r="L35" s="66" t="s">
        <v>85</v>
      </c>
      <c r="M35" s="66">
        <v>3</v>
      </c>
      <c r="N35" s="66">
        <v>2</v>
      </c>
      <c r="O35" s="1"/>
      <c r="P35" s="69" t="s">
        <v>97</v>
      </c>
      <c r="Q35" s="69" t="s">
        <v>83</v>
      </c>
      <c r="R35" s="287">
        <v>3</v>
      </c>
      <c r="S35" s="288"/>
      <c r="T35" s="1"/>
    </row>
    <row r="36" spans="3:20">
      <c r="C36" s="87"/>
      <c r="D36" s="87"/>
      <c r="E36" s="87"/>
      <c r="F36" s="87"/>
      <c r="G36" s="87"/>
      <c r="H36" s="88"/>
      <c r="I36" s="88"/>
      <c r="J36" s="88"/>
      <c r="L36" s="66" t="s">
        <v>86</v>
      </c>
      <c r="M36" s="66">
        <v>4.5</v>
      </c>
      <c r="N36" s="66">
        <v>3</v>
      </c>
      <c r="O36" s="1"/>
      <c r="P36" s="69" t="s">
        <v>97</v>
      </c>
      <c r="Q36" s="69" t="s">
        <v>84</v>
      </c>
      <c r="R36" s="69">
        <v>4.5</v>
      </c>
      <c r="S36" s="69">
        <v>4</v>
      </c>
      <c r="T36" s="1"/>
    </row>
    <row r="37" spans="3:20">
      <c r="C37" s="87"/>
      <c r="D37" s="87"/>
      <c r="E37" s="87"/>
      <c r="F37" s="87"/>
      <c r="G37" s="87"/>
      <c r="H37" s="88"/>
      <c r="I37" s="88"/>
      <c r="J37" s="88"/>
      <c r="L37" s="58" t="s">
        <v>87</v>
      </c>
      <c r="M37" s="58">
        <v>6</v>
      </c>
      <c r="N37" s="58">
        <v>4</v>
      </c>
      <c r="O37" s="1"/>
      <c r="P37" s="69" t="s">
        <v>97</v>
      </c>
      <c r="Q37" s="69" t="s">
        <v>85</v>
      </c>
      <c r="R37" s="69">
        <v>6</v>
      </c>
      <c r="S37" s="69">
        <v>5</v>
      </c>
      <c r="T37" s="1"/>
    </row>
    <row r="38" spans="3:20">
      <c r="C38" s="87"/>
      <c r="D38" s="87"/>
      <c r="E38" s="87"/>
      <c r="F38" s="87"/>
      <c r="G38" s="87"/>
      <c r="H38" s="88"/>
      <c r="I38" s="88"/>
      <c r="J38" s="88"/>
      <c r="L38" s="67" t="s">
        <v>88</v>
      </c>
      <c r="M38" s="67">
        <v>1.5</v>
      </c>
      <c r="N38" s="67">
        <v>1</v>
      </c>
      <c r="O38" s="1"/>
      <c r="P38" s="69" t="s">
        <v>97</v>
      </c>
      <c r="Q38" s="69" t="s">
        <v>86</v>
      </c>
      <c r="R38" s="69">
        <v>7.5</v>
      </c>
      <c r="S38" s="69">
        <v>6</v>
      </c>
      <c r="T38" s="1"/>
    </row>
    <row r="39" spans="3:20">
      <c r="C39" s="87"/>
      <c r="D39" s="87"/>
      <c r="E39" s="87"/>
      <c r="F39" s="87"/>
      <c r="G39" s="87"/>
      <c r="H39" s="88"/>
      <c r="I39" s="88"/>
      <c r="J39" s="88"/>
      <c r="L39" s="67" t="s">
        <v>89</v>
      </c>
      <c r="M39" s="67">
        <v>3</v>
      </c>
      <c r="N39" s="67">
        <v>2</v>
      </c>
      <c r="O39" s="1"/>
      <c r="P39" s="69" t="s">
        <v>97</v>
      </c>
      <c r="Q39" s="69" t="s">
        <v>87</v>
      </c>
      <c r="R39" s="69">
        <v>9</v>
      </c>
      <c r="S39" s="69">
        <v>7</v>
      </c>
      <c r="T39" s="1"/>
    </row>
    <row r="40" spans="3:20">
      <c r="C40" s="87"/>
      <c r="D40" s="87"/>
      <c r="E40" s="87"/>
      <c r="F40" s="87"/>
      <c r="G40" s="87"/>
      <c r="H40" s="88"/>
      <c r="I40" s="88"/>
      <c r="J40" s="88"/>
      <c r="L40" s="68" t="s">
        <v>90</v>
      </c>
      <c r="M40" s="68">
        <v>1.5</v>
      </c>
      <c r="N40" s="68">
        <v>1</v>
      </c>
      <c r="O40" s="1"/>
      <c r="P40" s="69" t="s">
        <v>97</v>
      </c>
      <c r="Q40" s="69" t="s">
        <v>88</v>
      </c>
      <c r="R40" s="69">
        <v>10.5</v>
      </c>
      <c r="S40" s="69">
        <v>8</v>
      </c>
      <c r="T40" s="1"/>
    </row>
    <row r="41" spans="3:20">
      <c r="C41" s="87"/>
      <c r="D41" s="87"/>
      <c r="E41" s="87"/>
      <c r="F41" s="87"/>
      <c r="G41" s="87"/>
      <c r="H41" s="88"/>
      <c r="I41" s="88"/>
      <c r="J41" s="88"/>
      <c r="L41" s="68" t="s">
        <v>91</v>
      </c>
      <c r="M41" s="68">
        <v>3</v>
      </c>
      <c r="N41" s="68">
        <v>2</v>
      </c>
      <c r="O41" s="1"/>
      <c r="P41" s="69" t="s">
        <v>97</v>
      </c>
      <c r="Q41" s="69" t="s">
        <v>89</v>
      </c>
      <c r="R41" s="69">
        <v>12</v>
      </c>
      <c r="S41" s="69">
        <v>9</v>
      </c>
      <c r="T41" s="1"/>
    </row>
    <row r="42" spans="3:20" ht="23.4" thickBot="1">
      <c r="C42" s="87"/>
      <c r="D42" s="87"/>
      <c r="E42" s="87"/>
      <c r="F42" s="87"/>
      <c r="G42" s="87"/>
      <c r="H42" s="88"/>
      <c r="I42" s="88"/>
      <c r="J42" s="88"/>
      <c r="L42" s="68" t="s">
        <v>100</v>
      </c>
      <c r="M42" s="68"/>
      <c r="N42" s="68"/>
      <c r="O42" s="1"/>
      <c r="P42" s="69" t="s">
        <v>97</v>
      </c>
      <c r="Q42" s="69" t="s">
        <v>90</v>
      </c>
      <c r="R42" s="69">
        <v>12</v>
      </c>
      <c r="S42" s="69">
        <v>10</v>
      </c>
      <c r="T42" s="1"/>
    </row>
    <row r="43" spans="3:20" ht="23.4" thickBot="1">
      <c r="C43" s="87"/>
      <c r="D43" s="87"/>
      <c r="E43" s="87"/>
      <c r="F43" s="87"/>
      <c r="G43" s="87"/>
      <c r="H43" s="88"/>
      <c r="I43" s="88"/>
      <c r="J43" s="88"/>
      <c r="L43" s="68" t="s">
        <v>92</v>
      </c>
      <c r="M43" s="68">
        <v>4.5</v>
      </c>
      <c r="N43" s="82">
        <v>3</v>
      </c>
      <c r="O43" s="83">
        <v>17</v>
      </c>
      <c r="P43" s="70" t="s">
        <v>97</v>
      </c>
      <c r="Q43" s="69" t="s">
        <v>91</v>
      </c>
      <c r="R43" s="69">
        <v>12</v>
      </c>
      <c r="S43" s="69">
        <v>11</v>
      </c>
      <c r="T43" s="1"/>
    </row>
    <row r="44" spans="3:20">
      <c r="C44" s="87"/>
      <c r="D44" s="87"/>
      <c r="E44" s="87"/>
      <c r="F44" s="87"/>
      <c r="G44" s="87"/>
      <c r="H44" s="88"/>
      <c r="I44" s="88"/>
      <c r="J44" s="88"/>
      <c r="L44" s="1"/>
      <c r="M44" s="1"/>
      <c r="N44" s="1"/>
      <c r="O44" s="1"/>
      <c r="P44" s="69" t="s">
        <v>97</v>
      </c>
      <c r="Q44" s="69" t="s">
        <v>92</v>
      </c>
      <c r="R44" s="287">
        <v>12</v>
      </c>
      <c r="S44" s="288"/>
      <c r="T44" s="1"/>
    </row>
    <row r="45" spans="3:20">
      <c r="C45" s="87"/>
      <c r="D45" s="87"/>
      <c r="E45" s="87"/>
      <c r="F45" s="87"/>
      <c r="G45" s="87"/>
      <c r="H45" s="88"/>
      <c r="I45" s="88"/>
      <c r="J45" s="88"/>
      <c r="L45" s="1"/>
      <c r="M45" s="1"/>
      <c r="N45" s="1"/>
      <c r="O45" s="1"/>
      <c r="P45" s="64" t="s">
        <v>99</v>
      </c>
      <c r="Q45" s="64" t="s">
        <v>98</v>
      </c>
      <c r="R45" s="271">
        <v>0</v>
      </c>
      <c r="S45" s="272"/>
      <c r="T45" s="1"/>
    </row>
    <row r="46" spans="3:20">
      <c r="C46" s="87"/>
      <c r="D46" s="87"/>
      <c r="E46" s="87"/>
      <c r="F46" s="87"/>
      <c r="G46" s="87"/>
      <c r="H46" s="88"/>
      <c r="I46" s="88"/>
      <c r="J46" s="88"/>
      <c r="L46" s="1"/>
      <c r="M46" s="1"/>
      <c r="N46" s="1"/>
      <c r="O46" s="1"/>
      <c r="P46" s="64" t="s">
        <v>99</v>
      </c>
      <c r="Q46" s="64" t="s">
        <v>81</v>
      </c>
      <c r="R46" s="271">
        <v>0.5</v>
      </c>
      <c r="S46" s="272"/>
      <c r="T46" s="1"/>
    </row>
    <row r="47" spans="3:20">
      <c r="C47" s="87"/>
      <c r="D47" s="87"/>
      <c r="E47" s="87"/>
      <c r="F47" s="87"/>
      <c r="G47" s="87"/>
      <c r="H47" s="88"/>
      <c r="I47" s="88"/>
      <c r="J47" s="88"/>
      <c r="L47" s="73" t="s">
        <v>63</v>
      </c>
      <c r="M47" s="1"/>
      <c r="N47" s="1"/>
      <c r="O47" s="1"/>
      <c r="P47" s="64" t="s">
        <v>99</v>
      </c>
      <c r="Q47" s="64" t="s">
        <v>82</v>
      </c>
      <c r="R47" s="271">
        <v>1</v>
      </c>
      <c r="S47" s="272"/>
      <c r="T47" s="1"/>
    </row>
    <row r="48" spans="3:20">
      <c r="C48" s="87"/>
      <c r="D48" s="87"/>
      <c r="E48" s="87"/>
      <c r="F48" s="87"/>
      <c r="G48" s="87"/>
      <c r="H48" s="88"/>
      <c r="I48" s="88"/>
      <c r="J48" s="88"/>
      <c r="L48" s="74" t="s">
        <v>64</v>
      </c>
      <c r="M48" s="1"/>
      <c r="N48" s="47">
        <v>3</v>
      </c>
      <c r="O48" s="1"/>
      <c r="P48" s="64" t="s">
        <v>99</v>
      </c>
      <c r="Q48" s="64" t="s">
        <v>83</v>
      </c>
      <c r="R48" s="271">
        <v>1.5</v>
      </c>
      <c r="S48" s="272"/>
      <c r="T48" s="1"/>
    </row>
    <row r="49" spans="3:20">
      <c r="C49" s="87"/>
      <c r="D49" s="87"/>
      <c r="E49" s="87"/>
      <c r="F49" s="87"/>
      <c r="G49" s="87"/>
      <c r="H49" s="88"/>
      <c r="I49" s="88"/>
      <c r="J49" s="88"/>
      <c r="L49" s="48"/>
      <c r="M49" s="1"/>
      <c r="N49" s="1"/>
      <c r="O49" s="1"/>
      <c r="P49" s="64" t="s">
        <v>99</v>
      </c>
      <c r="Q49" s="64" t="s">
        <v>84</v>
      </c>
      <c r="R49" s="64">
        <v>3</v>
      </c>
      <c r="S49" s="64">
        <v>2.5</v>
      </c>
      <c r="T49" s="1"/>
    </row>
    <row r="50" spans="3:20">
      <c r="C50" s="87"/>
      <c r="D50" s="87"/>
      <c r="E50" s="87"/>
      <c r="F50" s="87"/>
      <c r="G50" s="87"/>
      <c r="H50" s="88"/>
      <c r="I50" s="88"/>
      <c r="J50" s="88"/>
      <c r="L50" s="75" t="s">
        <v>94</v>
      </c>
      <c r="M50" s="1"/>
      <c r="N50" s="1"/>
      <c r="O50" s="1"/>
      <c r="P50" s="64" t="s">
        <v>99</v>
      </c>
      <c r="Q50" s="64" t="s">
        <v>85</v>
      </c>
      <c r="R50" s="64">
        <v>4.5</v>
      </c>
      <c r="S50" s="64">
        <v>3.5</v>
      </c>
      <c r="T50" s="1"/>
    </row>
    <row r="51" spans="3:20">
      <c r="C51" s="87"/>
      <c r="D51" s="87"/>
      <c r="E51" s="87"/>
      <c r="F51" s="87"/>
      <c r="G51" s="87"/>
      <c r="H51" s="88"/>
      <c r="I51" s="88"/>
      <c r="J51" s="88"/>
      <c r="L51" s="76" t="s">
        <v>102</v>
      </c>
      <c r="M51" s="1"/>
      <c r="N51" s="1"/>
      <c r="O51" s="1"/>
      <c r="P51" s="64" t="s">
        <v>99</v>
      </c>
      <c r="Q51" s="64" t="s">
        <v>86</v>
      </c>
      <c r="R51" s="64">
        <v>6</v>
      </c>
      <c r="S51" s="64">
        <v>4.5</v>
      </c>
      <c r="T51" s="1"/>
    </row>
    <row r="52" spans="3:20">
      <c r="C52" s="87"/>
      <c r="D52" s="87"/>
      <c r="E52" s="87"/>
      <c r="F52" s="87"/>
      <c r="G52" s="87"/>
      <c r="H52" s="88"/>
      <c r="I52" s="88"/>
      <c r="J52" s="88"/>
      <c r="L52" s="60" t="s">
        <v>101</v>
      </c>
      <c r="M52" s="1"/>
      <c r="N52" s="1"/>
      <c r="O52" s="1"/>
      <c r="P52" s="64" t="s">
        <v>99</v>
      </c>
      <c r="Q52" s="64" t="s">
        <v>87</v>
      </c>
      <c r="R52" s="64">
        <v>7.5</v>
      </c>
      <c r="S52" s="64">
        <v>5.5</v>
      </c>
      <c r="T52" s="1"/>
    </row>
    <row r="53" spans="3:20">
      <c r="C53" s="87"/>
      <c r="D53" s="87"/>
      <c r="E53" s="87"/>
      <c r="F53" s="87"/>
      <c r="G53" s="87"/>
      <c r="H53" s="88"/>
      <c r="I53" s="88"/>
      <c r="J53" s="88"/>
      <c r="L53" s="77" t="s">
        <v>103</v>
      </c>
      <c r="M53" s="1"/>
      <c r="N53" s="1"/>
      <c r="O53" s="1"/>
      <c r="P53" s="64" t="s">
        <v>99</v>
      </c>
      <c r="Q53" s="64" t="s">
        <v>88</v>
      </c>
      <c r="R53" s="64">
        <v>9</v>
      </c>
      <c r="S53" s="64">
        <v>6.5</v>
      </c>
      <c r="T53" s="1"/>
    </row>
    <row r="54" spans="3:20">
      <c r="C54" s="87"/>
      <c r="D54" s="87"/>
      <c r="E54" s="87"/>
      <c r="F54" s="87"/>
      <c r="G54" s="87"/>
      <c r="H54" s="88"/>
      <c r="I54" s="88"/>
      <c r="J54" s="88"/>
      <c r="L54" s="78" t="s">
        <v>104</v>
      </c>
      <c r="M54" s="1"/>
      <c r="N54" s="1"/>
      <c r="O54" s="1"/>
      <c r="P54" s="64" t="s">
        <v>99</v>
      </c>
      <c r="Q54" s="64" t="s">
        <v>89</v>
      </c>
      <c r="R54" s="64">
        <v>10.5</v>
      </c>
      <c r="S54" s="64">
        <v>7.5</v>
      </c>
      <c r="T54" s="1"/>
    </row>
    <row r="55" spans="3:20">
      <c r="C55" s="87"/>
      <c r="D55" s="87"/>
      <c r="E55" s="87"/>
      <c r="F55" s="87"/>
      <c r="G55" s="87"/>
      <c r="H55" s="88"/>
      <c r="I55" s="88"/>
      <c r="J55" s="88"/>
      <c r="L55" s="79" t="s">
        <v>106</v>
      </c>
      <c r="M55" s="1"/>
      <c r="N55" s="1"/>
      <c r="O55" s="1"/>
      <c r="P55" s="64" t="s">
        <v>99</v>
      </c>
      <c r="Q55" s="64" t="s">
        <v>90</v>
      </c>
      <c r="R55" s="64">
        <v>12</v>
      </c>
      <c r="S55" s="64">
        <v>8.5</v>
      </c>
      <c r="T55" s="1"/>
    </row>
    <row r="56" spans="3:20">
      <c r="C56" s="87"/>
      <c r="D56" s="87"/>
      <c r="E56" s="87"/>
      <c r="F56" s="87"/>
      <c r="G56" s="87"/>
      <c r="H56" s="88"/>
      <c r="I56" s="88"/>
      <c r="J56" s="88"/>
      <c r="L56" s="80" t="s">
        <v>105</v>
      </c>
      <c r="M56" s="47">
        <v>7</v>
      </c>
      <c r="N56" s="1"/>
      <c r="O56" s="1"/>
      <c r="P56" s="64" t="s">
        <v>99</v>
      </c>
      <c r="Q56" s="64" t="s">
        <v>91</v>
      </c>
      <c r="R56" s="64">
        <v>12</v>
      </c>
      <c r="S56" s="64">
        <v>9.5</v>
      </c>
      <c r="T56" s="1"/>
    </row>
    <row r="57" spans="3:20">
      <c r="C57" s="87"/>
      <c r="D57" s="87"/>
      <c r="E57" s="87"/>
      <c r="F57" s="87"/>
      <c r="G57" s="87"/>
      <c r="H57" s="88"/>
      <c r="I57" s="88"/>
      <c r="J57" s="88"/>
      <c r="L57" s="48"/>
      <c r="M57" s="1"/>
      <c r="N57" s="1"/>
      <c r="O57" s="1"/>
      <c r="P57" s="64" t="s">
        <v>99</v>
      </c>
      <c r="Q57" s="64" t="s">
        <v>92</v>
      </c>
      <c r="R57" s="64">
        <v>12</v>
      </c>
      <c r="S57" s="64">
        <v>11</v>
      </c>
      <c r="T57" s="1"/>
    </row>
    <row r="58" spans="3:20">
      <c r="C58" s="87"/>
      <c r="D58" s="87"/>
      <c r="E58" s="87"/>
      <c r="F58" s="87"/>
      <c r="G58" s="87"/>
      <c r="H58" s="88"/>
      <c r="I58" s="88"/>
      <c r="J58" s="88"/>
      <c r="L58" s="1"/>
      <c r="M58" s="1"/>
      <c r="N58" s="1"/>
      <c r="O58" s="1"/>
      <c r="P58" s="65" t="s">
        <v>83</v>
      </c>
      <c r="Q58" s="65" t="s">
        <v>98</v>
      </c>
      <c r="R58" s="292">
        <v>0</v>
      </c>
      <c r="S58" s="293"/>
      <c r="T58" s="1"/>
    </row>
    <row r="59" spans="3:20" s="88" customFormat="1">
      <c r="C59" s="87"/>
      <c r="D59" s="87"/>
      <c r="E59" s="87"/>
      <c r="F59" s="87"/>
      <c r="G59" s="87"/>
      <c r="L59" s="91"/>
      <c r="M59" s="91"/>
      <c r="N59" s="91"/>
      <c r="O59" s="91"/>
      <c r="P59" s="68" t="s">
        <v>83</v>
      </c>
      <c r="Q59" s="68" t="s">
        <v>84</v>
      </c>
      <c r="R59" s="68">
        <v>1.5</v>
      </c>
      <c r="S59" s="68">
        <v>1</v>
      </c>
      <c r="T59" s="91"/>
    </row>
    <row r="60" spans="3:20" s="88" customFormat="1">
      <c r="C60" s="87"/>
      <c r="D60" s="87"/>
      <c r="E60" s="87"/>
      <c r="F60" s="87"/>
      <c r="G60" s="87"/>
      <c r="L60" s="91"/>
      <c r="M60" s="91"/>
      <c r="N60" s="91"/>
      <c r="O60" s="91"/>
      <c r="P60" s="68" t="s">
        <v>83</v>
      </c>
      <c r="Q60" s="68" t="s">
        <v>85</v>
      </c>
      <c r="R60" s="68">
        <v>3</v>
      </c>
      <c r="S60" s="68">
        <v>2</v>
      </c>
      <c r="T60" s="91"/>
    </row>
    <row r="61" spans="3:20" s="88" customFormat="1">
      <c r="C61" s="87"/>
      <c r="D61" s="87"/>
      <c r="E61" s="87"/>
      <c r="F61" s="87"/>
      <c r="G61" s="87"/>
      <c r="L61" s="91"/>
      <c r="M61" s="91"/>
      <c r="N61" s="91"/>
      <c r="O61" s="91"/>
      <c r="P61" s="68" t="s">
        <v>83</v>
      </c>
      <c r="Q61" s="68" t="s">
        <v>86</v>
      </c>
      <c r="R61" s="68">
        <v>4.5</v>
      </c>
      <c r="S61" s="68">
        <v>3</v>
      </c>
      <c r="T61" s="91"/>
    </row>
    <row r="62" spans="3:20" s="88" customFormat="1">
      <c r="C62" s="87"/>
      <c r="D62" s="87"/>
      <c r="E62" s="87"/>
      <c r="F62" s="87"/>
      <c r="G62" s="87"/>
      <c r="L62" s="91"/>
      <c r="M62" s="91"/>
      <c r="N62" s="91"/>
      <c r="O62" s="91"/>
      <c r="P62" s="68" t="s">
        <v>83</v>
      </c>
      <c r="Q62" s="68" t="s">
        <v>87</v>
      </c>
      <c r="R62" s="68">
        <v>6</v>
      </c>
      <c r="S62" s="68">
        <v>4</v>
      </c>
      <c r="T62" s="91"/>
    </row>
    <row r="63" spans="3:20" s="88" customFormat="1">
      <c r="C63" s="87"/>
      <c r="D63" s="87"/>
      <c r="E63" s="87"/>
      <c r="F63" s="87"/>
      <c r="G63" s="87"/>
      <c r="L63" s="91"/>
      <c r="M63" s="91"/>
      <c r="N63" s="91"/>
      <c r="O63" s="91"/>
      <c r="P63" s="68" t="s">
        <v>83</v>
      </c>
      <c r="Q63" s="68" t="s">
        <v>88</v>
      </c>
      <c r="R63" s="68">
        <v>7.5</v>
      </c>
      <c r="S63" s="68">
        <v>5</v>
      </c>
      <c r="T63" s="91"/>
    </row>
    <row r="64" spans="3:20" s="88" customFormat="1">
      <c r="C64" s="87"/>
      <c r="D64" s="87"/>
      <c r="E64" s="87"/>
      <c r="F64" s="87"/>
      <c r="G64" s="87"/>
      <c r="L64" s="91"/>
      <c r="M64" s="91"/>
      <c r="N64" s="91"/>
      <c r="O64" s="91"/>
      <c r="P64" s="68" t="s">
        <v>83</v>
      </c>
      <c r="Q64" s="68" t="s">
        <v>89</v>
      </c>
      <c r="R64" s="68">
        <v>9</v>
      </c>
      <c r="S64" s="68">
        <v>6</v>
      </c>
      <c r="T64" s="91"/>
    </row>
    <row r="65" spans="3:20" s="88" customFormat="1">
      <c r="C65" s="87"/>
      <c r="D65" s="87"/>
      <c r="E65" s="87"/>
      <c r="F65" s="87"/>
      <c r="G65" s="87"/>
      <c r="L65" s="91"/>
      <c r="M65" s="91"/>
      <c r="N65" s="91"/>
      <c r="O65" s="91"/>
      <c r="P65" s="68" t="s">
        <v>83</v>
      </c>
      <c r="Q65" s="68" t="s">
        <v>90</v>
      </c>
      <c r="R65" s="68">
        <v>10.5</v>
      </c>
      <c r="S65" s="68">
        <v>7</v>
      </c>
      <c r="T65" s="91"/>
    </row>
    <row r="66" spans="3:20" s="88" customFormat="1">
      <c r="C66" s="87"/>
      <c r="D66" s="87"/>
      <c r="E66" s="87"/>
      <c r="F66" s="87"/>
      <c r="G66" s="87"/>
      <c r="L66" s="91"/>
      <c r="M66" s="91"/>
      <c r="N66" s="91"/>
      <c r="O66" s="91"/>
      <c r="P66" s="68" t="s">
        <v>83</v>
      </c>
      <c r="Q66" s="68" t="s">
        <v>91</v>
      </c>
      <c r="R66" s="68">
        <v>12</v>
      </c>
      <c r="S66" s="68">
        <v>8</v>
      </c>
      <c r="T66" s="91"/>
    </row>
    <row r="67" spans="3:20" s="88" customFormat="1">
      <c r="C67" s="87"/>
      <c r="D67" s="87"/>
      <c r="E67" s="87"/>
      <c r="F67" s="87"/>
      <c r="G67" s="87"/>
      <c r="L67" s="91"/>
      <c r="M67" s="91"/>
      <c r="N67" s="91"/>
      <c r="O67" s="91"/>
      <c r="P67" s="68" t="s">
        <v>83</v>
      </c>
      <c r="Q67" s="68" t="s">
        <v>92</v>
      </c>
      <c r="R67" s="68">
        <v>12</v>
      </c>
      <c r="S67" s="68">
        <v>9</v>
      </c>
      <c r="T67" s="91"/>
    </row>
    <row r="68" spans="3:20" s="88" customFormat="1">
      <c r="C68" s="87"/>
      <c r="D68" s="87"/>
      <c r="E68" s="87"/>
      <c r="F68" s="87"/>
      <c r="G68" s="87"/>
      <c r="L68" s="91"/>
      <c r="M68" s="91"/>
      <c r="N68" s="91"/>
      <c r="O68" s="91"/>
      <c r="P68" s="68" t="s">
        <v>87</v>
      </c>
      <c r="Q68" s="68" t="s">
        <v>98</v>
      </c>
      <c r="R68" s="290">
        <v>0</v>
      </c>
      <c r="S68" s="291"/>
      <c r="T68" s="91"/>
    </row>
    <row r="69" spans="3:20" s="88" customFormat="1">
      <c r="C69" s="87"/>
      <c r="D69" s="87"/>
      <c r="E69" s="87"/>
      <c r="F69" s="87"/>
      <c r="G69" s="87"/>
      <c r="L69" s="91"/>
      <c r="M69" s="91"/>
      <c r="N69" s="91"/>
      <c r="O69" s="91"/>
      <c r="P69" s="68" t="s">
        <v>87</v>
      </c>
      <c r="Q69" s="68" t="s">
        <v>88</v>
      </c>
      <c r="R69" s="68">
        <v>1.5</v>
      </c>
      <c r="S69" s="68">
        <v>1</v>
      </c>
      <c r="T69" s="91"/>
    </row>
    <row r="70" spans="3:20" s="88" customFormat="1">
      <c r="C70" s="87"/>
      <c r="D70" s="87"/>
      <c r="E70" s="87"/>
      <c r="F70" s="87"/>
      <c r="G70" s="87"/>
      <c r="L70" s="91"/>
      <c r="M70" s="91"/>
      <c r="N70" s="91"/>
      <c r="O70" s="91"/>
      <c r="P70" s="68" t="s">
        <v>87</v>
      </c>
      <c r="Q70" s="68" t="s">
        <v>89</v>
      </c>
      <c r="R70" s="68">
        <v>3</v>
      </c>
      <c r="S70" s="68">
        <v>2</v>
      </c>
      <c r="T70" s="91"/>
    </row>
    <row r="71" spans="3:20" s="88" customFormat="1">
      <c r="C71" s="87"/>
      <c r="D71" s="87"/>
      <c r="E71" s="87"/>
      <c r="F71" s="87"/>
      <c r="G71" s="87"/>
      <c r="L71" s="91"/>
      <c r="M71" s="91"/>
      <c r="N71" s="91"/>
      <c r="O71" s="91"/>
      <c r="P71" s="68" t="s">
        <v>87</v>
      </c>
      <c r="Q71" s="68" t="s">
        <v>90</v>
      </c>
      <c r="R71" s="68">
        <v>4.5</v>
      </c>
      <c r="S71" s="68">
        <v>3</v>
      </c>
      <c r="T71" s="91"/>
    </row>
    <row r="72" spans="3:20" s="88" customFormat="1">
      <c r="C72" s="87"/>
      <c r="D72" s="87"/>
      <c r="E72" s="87"/>
      <c r="F72" s="87"/>
      <c r="G72" s="87"/>
      <c r="L72" s="91"/>
      <c r="M72" s="91"/>
      <c r="N72" s="91"/>
      <c r="O72" s="91"/>
      <c r="P72" s="68" t="s">
        <v>87</v>
      </c>
      <c r="Q72" s="68" t="s">
        <v>91</v>
      </c>
      <c r="R72" s="68">
        <v>6</v>
      </c>
      <c r="S72" s="68">
        <v>4</v>
      </c>
      <c r="T72" s="91"/>
    </row>
    <row r="73" spans="3:20" s="88" customFormat="1">
      <c r="C73" s="87"/>
      <c r="D73" s="87"/>
      <c r="E73" s="87"/>
      <c r="F73" s="87"/>
      <c r="G73" s="87"/>
      <c r="L73" s="91"/>
      <c r="M73" s="91"/>
      <c r="N73" s="91"/>
      <c r="O73" s="91"/>
      <c r="P73" s="68" t="s">
        <v>87</v>
      </c>
      <c r="Q73" s="68" t="s">
        <v>100</v>
      </c>
      <c r="R73" s="68">
        <v>7.5</v>
      </c>
      <c r="S73" s="68">
        <v>5</v>
      </c>
      <c r="T73" s="91"/>
    </row>
    <row r="74" spans="3:20" s="88" customFormat="1">
      <c r="C74" s="87"/>
      <c r="D74" s="87"/>
      <c r="E74" s="87"/>
      <c r="F74" s="87"/>
      <c r="G74" s="87"/>
      <c r="L74" s="91"/>
      <c r="M74" s="91"/>
      <c r="N74" s="91"/>
      <c r="O74" s="91"/>
      <c r="P74" s="68" t="s">
        <v>87</v>
      </c>
      <c r="Q74" s="68" t="s">
        <v>92</v>
      </c>
      <c r="R74" s="68">
        <v>9</v>
      </c>
      <c r="S74" s="68">
        <v>6</v>
      </c>
      <c r="T74" s="91"/>
    </row>
    <row r="75" spans="3:20" s="88" customFormat="1">
      <c r="C75" s="87"/>
      <c r="D75" s="87"/>
      <c r="E75" s="87"/>
      <c r="F75" s="87"/>
      <c r="G75" s="87"/>
      <c r="L75" s="91"/>
      <c r="M75" s="91"/>
      <c r="N75" s="91"/>
      <c r="O75" s="91"/>
      <c r="P75" s="68" t="s">
        <v>89</v>
      </c>
      <c r="Q75" s="68" t="s">
        <v>98</v>
      </c>
      <c r="R75" s="290">
        <v>0</v>
      </c>
      <c r="S75" s="291"/>
      <c r="T75" s="91"/>
    </row>
    <row r="76" spans="3:20" s="88" customFormat="1">
      <c r="C76" s="87"/>
      <c r="D76" s="87"/>
      <c r="E76" s="87"/>
      <c r="F76" s="87"/>
      <c r="G76" s="87"/>
      <c r="L76" s="91"/>
      <c r="M76" s="91"/>
      <c r="N76" s="91"/>
      <c r="O76" s="91"/>
      <c r="P76" s="68" t="s">
        <v>89</v>
      </c>
      <c r="Q76" s="68" t="s">
        <v>90</v>
      </c>
      <c r="R76" s="68">
        <v>1.5</v>
      </c>
      <c r="S76" s="68">
        <v>1</v>
      </c>
      <c r="T76" s="91"/>
    </row>
    <row r="77" spans="3:20" s="88" customFormat="1">
      <c r="C77" s="87"/>
      <c r="D77" s="87"/>
      <c r="E77" s="87"/>
      <c r="F77" s="87"/>
      <c r="G77" s="87"/>
      <c r="L77" s="91"/>
      <c r="M77" s="91"/>
      <c r="N77" s="91"/>
      <c r="O77" s="91"/>
      <c r="P77" s="68" t="s">
        <v>89</v>
      </c>
      <c r="Q77" s="68" t="s">
        <v>91</v>
      </c>
      <c r="R77" s="68">
        <v>3</v>
      </c>
      <c r="S77" s="68">
        <v>2</v>
      </c>
      <c r="T77" s="91"/>
    </row>
    <row r="78" spans="3:20" s="88" customFormat="1">
      <c r="C78" s="87"/>
      <c r="D78" s="87"/>
      <c r="E78" s="87"/>
      <c r="F78" s="87"/>
      <c r="G78" s="87"/>
      <c r="L78" s="91"/>
      <c r="M78" s="91"/>
      <c r="N78" s="91"/>
      <c r="O78" s="91"/>
      <c r="P78" s="68" t="s">
        <v>89</v>
      </c>
      <c r="Q78" s="68" t="s">
        <v>92</v>
      </c>
      <c r="R78" s="68">
        <v>4.5</v>
      </c>
      <c r="S78" s="68">
        <v>3</v>
      </c>
      <c r="T78" s="91"/>
    </row>
    <row r="79" spans="3:20" s="88" customFormat="1">
      <c r="C79" s="87"/>
      <c r="D79" s="87"/>
      <c r="E79" s="87"/>
      <c r="F79" s="87"/>
      <c r="G79" s="87"/>
      <c r="L79" s="91"/>
      <c r="M79" s="91"/>
      <c r="N79" s="91"/>
      <c r="O79" s="91"/>
      <c r="P79" s="68" t="s">
        <v>92</v>
      </c>
      <c r="Q79" s="68" t="s">
        <v>98</v>
      </c>
      <c r="R79" s="290">
        <v>0</v>
      </c>
      <c r="S79" s="291"/>
      <c r="T79" s="91"/>
    </row>
    <row r="80" spans="3:20" s="88" customFormat="1">
      <c r="C80" s="87"/>
      <c r="D80" s="87"/>
      <c r="E80" s="87"/>
      <c r="F80" s="87"/>
      <c r="G80" s="87"/>
      <c r="L80" s="91"/>
      <c r="M80" s="91"/>
      <c r="N80" s="91"/>
      <c r="O80" s="91"/>
      <c r="P80" s="91"/>
      <c r="Q80" s="91"/>
      <c r="R80" s="91"/>
      <c r="S80" s="91"/>
      <c r="T80" s="92">
        <v>11</v>
      </c>
    </row>
    <row r="81" spans="12:20">
      <c r="L81" s="1"/>
      <c r="M81" s="1"/>
      <c r="N81" s="1"/>
      <c r="O81" s="1"/>
      <c r="P81" s="1"/>
      <c r="Q81" s="1"/>
      <c r="R81" s="1"/>
      <c r="S81" s="1"/>
      <c r="T81" s="1"/>
    </row>
    <row r="82" spans="12:20">
      <c r="L82" s="1"/>
      <c r="M82" s="1"/>
      <c r="N82" s="1"/>
      <c r="O82" s="1"/>
      <c r="P82" s="1"/>
      <c r="Q82" s="1"/>
      <c r="R82" s="1"/>
      <c r="S82" s="1"/>
      <c r="T82" s="1"/>
    </row>
    <row r="83" spans="12:20">
      <c r="L83" s="1"/>
      <c r="M83" s="1"/>
      <c r="N83" s="1"/>
      <c r="O83" s="1"/>
      <c r="P83" s="1"/>
      <c r="Q83" s="1"/>
      <c r="R83" s="1"/>
      <c r="S83" s="1"/>
      <c r="T83" s="1"/>
    </row>
  </sheetData>
  <sheetProtection formatCells="0" formatColumns="0" formatRows="0" insertColumns="0" insertRows="0" insertHyperlinks="0" deleteColumns="0" deleteRows="0" sort="0" autoFilter="0" pivotTables="0"/>
  <mergeCells count="39">
    <mergeCell ref="R68:S68"/>
    <mergeCell ref="R75:S75"/>
    <mergeCell ref="R79:S79"/>
    <mergeCell ref="R58:S58"/>
    <mergeCell ref="L26:N26"/>
    <mergeCell ref="P27:S27"/>
    <mergeCell ref="M28:N28"/>
    <mergeCell ref="M29:N29"/>
    <mergeCell ref="R29:S29"/>
    <mergeCell ref="M30:N30"/>
    <mergeCell ref="R30:S30"/>
    <mergeCell ref="M31:N31"/>
    <mergeCell ref="R31:S31"/>
    <mergeCell ref="M32:N32"/>
    <mergeCell ref="R32:S32"/>
    <mergeCell ref="M33:N33"/>
    <mergeCell ref="R48:S48"/>
    <mergeCell ref="C11:G11"/>
    <mergeCell ref="C12:C13"/>
    <mergeCell ref="C14:C15"/>
    <mergeCell ref="C16:C17"/>
    <mergeCell ref="D12:G17"/>
    <mergeCell ref="D18:G18"/>
    <mergeCell ref="R33:S33"/>
    <mergeCell ref="R34:S34"/>
    <mergeCell ref="R35:S35"/>
    <mergeCell ref="R47:S47"/>
    <mergeCell ref="R44:S44"/>
    <mergeCell ref="R45:S45"/>
    <mergeCell ref="R46:S46"/>
    <mergeCell ref="F19:G19"/>
    <mergeCell ref="D20:E20"/>
    <mergeCell ref="D19:E19"/>
    <mergeCell ref="F20:G20"/>
    <mergeCell ref="F8:G9"/>
    <mergeCell ref="D5:E5"/>
    <mergeCell ref="F5:G5"/>
    <mergeCell ref="F10:G10"/>
    <mergeCell ref="D10:E10"/>
  </mergeCells>
  <pageMargins left="0.7" right="0.7" top="0.75" bottom="0.75" header="0.3" footer="0.3"/>
  <pageSetup paperSize="8" orientation="portrait" verticalDpi="0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C321"/>
  <sheetViews>
    <sheetView rightToLeft="1" workbookViewId="0">
      <selection activeCell="G2" sqref="G2:L3"/>
    </sheetView>
  </sheetViews>
  <sheetFormatPr defaultColWidth="9" defaultRowHeight="13.8"/>
  <cols>
    <col min="1" max="1" width="9" style="45"/>
    <col min="2" max="2" width="1.09765625" style="45" customWidth="1"/>
    <col min="3" max="3" width="13.59765625" style="1" customWidth="1"/>
    <col min="4" max="4" width="13.8984375" style="1" customWidth="1"/>
    <col min="5" max="6" width="9" style="45"/>
    <col min="7" max="11" width="9" style="1"/>
    <col min="12" max="12" width="7.69921875" style="1" customWidth="1"/>
    <col min="13" max="29" width="9" style="45"/>
    <col min="30" max="16384" width="9" style="1"/>
  </cols>
  <sheetData>
    <row r="1" spans="3:12" s="45" customFormat="1"/>
    <row r="2" spans="3:12" ht="34.5" customHeight="1">
      <c r="C2" s="13" t="s">
        <v>6</v>
      </c>
      <c r="D2" s="13" t="s">
        <v>7</v>
      </c>
      <c r="G2" s="188">
        <f>IF(AND(C3=3,D3=1),E10)+IF(AND(C3=4,D3=1),E11,0)+IF(AND(C3=5,D3=1),E12,0)+IF(AND(C3=6,D3=1),E13,0)+IF(AND(C3=1,D3=0),D8,0)+IF(AND(C3=2,D3=0),D9,0)+IF(AND(C3=3,D3=0),D10,0)+IF(AND(C3=5,D3=0),D12,0)+IF(AND(C3=6,D3=0),D13,0)+IF(AND(C3=7,D3=0),D14,0)+IF(AND(C3=4,D3=0),D11,0)+IF(AND(C3=8,D3=0),D15,0)+IF(AND(C3=9,D3=0),D16,0)+IF(AND(C3=10,D3=0),D17,0)+IF(AND(C3=11,D3=0),D18,0)+IF(AND(C3=12,D3=0),D19,0)+IF(AND(C3=0,D3=1),E7,0)+IF(AND(C3=1,D3=1),E8,0)+IF(AND(C3=2,D3=1),E9,0)+IF(AND(C3=7,D3=1),E14,0)+IF(AND(C3=8,D3=1),E15,0)+IF(AND(C3=9,D3=1),E16,0)+IF(AND(C3=10,D3=1),E17,0)+IF(AND(C3=11,D3=1),E18,0)+IF(AND(C3=12,D3=1),E19,0)+IF(AND(C3=0,D3=2),F7,0)+IF(AND(C3=1,D3=2),F8,0)+IF(AND(C3=2,D3=2),F9,0)+IF(AND(C3=3,D3=2),F10,0)+IF(AND(C3=4,D3=2),F11,0)+IF(AND(C3=5,D3=2),F12,0)+IF(AND(C3=6,D3=2),F13,0)+IF(AND(C3=7,D3=2),F14,0)+IF(AND(C3=8,D3=2),F15,0)+IF(AND(C3=9,D3=2),F16,0)+IF(AND(C3=10,D3=2),F17,0)+IF(AND(C3=11,D3=2),F18,0)+IF(AND(C3=12,D3=2),F19,0)+IF(AND(C3=0,D3=3),G7,0)+IF(AND(C3=1,D3=3),G8,0)+IF(AND(C3=2,D3=3),G9,0)+IF(AND(C3=3,D3=3),G10,0)+IF(AND(C3=4,D3=3),G11,0)+IF(AND(C3=5,D3=3),G12,0)+IF(AND(C3=6,D3=3),G13,0)+IF(AND(C3=7,D3=3),G14,0)+IF(AND(C3=8,D3=3),G15,0)+IF(AND(C3=9,D3=3),G16,0)+IF(AND(C3=10,D3=3),G17,0)+IF(AND(C3=11,D3=3),G18,0)+IF(AND(C3=12,D3=3),G19,0)+IF(AND(C3=0,D3=4),H7,0)+IF(AND(C3=1,D3=4),H8,0)+IF(AND(C3=2,D3=4),H9,0)+IF(AND(C3=3,D3=4),H10,0)+IF(AND(C3=4,D3=4),H11,0)+IF(AND(C3=5,D3=4),H12,0)+IF(AND(C3=6,D3=4),H13,0)+IF(AND(C3=7,D3=4),H14,0)+IF(AND(C3=8,D3=4),H15,0)+IF(AND(C3=9,D3=4),H16,0)+IF(AND(C3=10,D3=4),H17,0)+IF(AND(C3=11,D3=4),H18,0)+IF(AND(C3=12,D3=4),H19,0)+IF(AND(C3=0,D3=5),I7,0)+IF(AND(C3=1,D3=5),I8,0)+IF(AND(C3=2,D3=5),I9,0)+IF(AND(C3=3,D3=5),I10,0)+IF(AND(C3=4,D3=5),I11,0)+IF(AND(C3=5,D3=5),I12,0)+IF(AND(C3=6,D3=5),I13,0)+IF(AND(C3=7,D3=5),I14,0)+IF(AND(C3=8,D3=5),I15,0)+IF(AND(C3=9,D3=5),I16,0)+IF(AND(C3=10,D3=5),I17,0)+IF(AND(C3=11,D3=5),I18,0)+IF(AND(C3=12,D3=5),I19,0)+IF(AND(C3=0,D3=6),J7,0)+IF(AND(C3=1,D3=6),J8,0)+IF(AND(C3=2,D3=6),J9,0)+IF(AND(C3=3,D3=6),J10,0)+IF(AND(C3=4,D3=6),J11,0)+IF(AND(C3=5,D3=6),J12,0)+IF(AND(C3=6,D3=6),J13,0)+IF(AND(C3=7,D3=6),J14,0)+IF(AND(C3=8,D3=6),J15,0)+IF(AND(C3=9,D3=6),J16,0)+IF(AND(C3=10,D3=6),J17,0)+IF(AND(C3=11,D3=6),J18,0)+IF(AND(C3=12,D3=6),J19,0)+IF(AND(C3=0,D3=7),K7,0)+IF(AND(C3=1,D3=7),K8,0)+IF(AND(C3=2,D3=7),K9,0)+IF(AND(C3=3,D3=7),K10,0)+IF(AND(C3=4,D3=7),K11,0)+IF(AND(C3=5,D3=7),K12,0)+IF(AND(C3=6,D3=7),K13,0)+IF(AND(C3=7,D3=7),K14,0)+IF(AND(C3=8,D3=7),K15,0)+IF(AND(C3=9,D3=7),K16,0)+IF(AND(C3=10,D3=7),K17,0)+IF(AND(C3=11,D3=7),K18,0)+IF(AND(C3=12,D3=7),K19,0)+IF(AND(C3&gt;=0,D3&gt;=8),10,0)</f>
        <v>10</v>
      </c>
      <c r="H2" s="296"/>
      <c r="I2" s="296"/>
      <c r="J2" s="296"/>
      <c r="K2" s="296"/>
      <c r="L2" s="297"/>
    </row>
    <row r="3" spans="3:12" ht="25.5" customHeight="1">
      <c r="C3" s="14">
        <f>'احتساب المؤهل الزائد'!D9</f>
        <v>10</v>
      </c>
      <c r="D3" s="14">
        <f>'احتساب المؤهل الزائد'!E9</f>
        <v>15</v>
      </c>
      <c r="G3" s="298"/>
      <c r="H3" s="299"/>
      <c r="I3" s="299"/>
      <c r="J3" s="299"/>
      <c r="K3" s="299"/>
      <c r="L3" s="300"/>
    </row>
    <row r="4" spans="3:12" s="45" customFormat="1"/>
    <row r="5" spans="3:12" s="45" customFormat="1" hidden="1"/>
    <row r="6" spans="3:12" s="45" customFormat="1" hidden="1">
      <c r="C6" s="46"/>
      <c r="D6" s="46">
        <v>0</v>
      </c>
      <c r="E6" s="46">
        <v>1</v>
      </c>
      <c r="F6" s="46">
        <v>2</v>
      </c>
      <c r="G6" s="46">
        <v>3</v>
      </c>
      <c r="H6" s="46">
        <v>4</v>
      </c>
      <c r="I6" s="46">
        <v>5</v>
      </c>
      <c r="J6" s="46">
        <v>6</v>
      </c>
      <c r="K6" s="46">
        <v>7</v>
      </c>
      <c r="L6" s="46">
        <v>8</v>
      </c>
    </row>
    <row r="7" spans="3:12" s="45" customFormat="1" hidden="1">
      <c r="C7" s="46">
        <v>0</v>
      </c>
      <c r="D7" s="46">
        <v>0</v>
      </c>
      <c r="E7" s="46">
        <v>1.5</v>
      </c>
      <c r="F7" s="46">
        <v>3</v>
      </c>
      <c r="G7" s="46">
        <v>4.5</v>
      </c>
      <c r="H7" s="46">
        <v>6</v>
      </c>
      <c r="I7" s="46">
        <v>7</v>
      </c>
      <c r="J7" s="46">
        <v>8</v>
      </c>
      <c r="K7" s="46">
        <v>9</v>
      </c>
      <c r="L7" s="46">
        <v>10</v>
      </c>
    </row>
    <row r="8" spans="3:12" s="45" customFormat="1" hidden="1">
      <c r="C8" s="46">
        <v>1</v>
      </c>
      <c r="D8" s="46">
        <v>0.13</v>
      </c>
      <c r="E8" s="46">
        <v>1.63</v>
      </c>
      <c r="F8" s="46">
        <v>3.13</v>
      </c>
      <c r="G8" s="46">
        <v>4.63</v>
      </c>
      <c r="H8" s="46">
        <v>6.08</v>
      </c>
      <c r="I8" s="46">
        <v>7.08</v>
      </c>
      <c r="J8" s="46">
        <v>8.08</v>
      </c>
      <c r="K8" s="46">
        <v>9.08</v>
      </c>
      <c r="L8" s="46"/>
    </row>
    <row r="9" spans="3:12" s="45" customFormat="1" hidden="1">
      <c r="C9" s="46">
        <v>2</v>
      </c>
      <c r="D9" s="46">
        <v>0.25</v>
      </c>
      <c r="E9" s="46">
        <v>1.75</v>
      </c>
      <c r="F9" s="46">
        <v>3.25</v>
      </c>
      <c r="G9" s="46">
        <v>4.75</v>
      </c>
      <c r="H9" s="46">
        <v>6.17</v>
      </c>
      <c r="I9" s="46">
        <v>7.17</v>
      </c>
      <c r="J9" s="46">
        <v>8.17</v>
      </c>
      <c r="K9" s="46">
        <v>9.17</v>
      </c>
      <c r="L9" s="46"/>
    </row>
    <row r="10" spans="3:12" s="45" customFormat="1" hidden="1">
      <c r="C10" s="46">
        <v>3</v>
      </c>
      <c r="D10" s="46">
        <v>0.38</v>
      </c>
      <c r="E10" s="46">
        <v>1.88</v>
      </c>
      <c r="F10" s="46">
        <v>3.38</v>
      </c>
      <c r="G10" s="46">
        <v>4.88</v>
      </c>
      <c r="H10" s="46">
        <v>6.25</v>
      </c>
      <c r="I10" s="46">
        <v>7.25</v>
      </c>
      <c r="J10" s="46">
        <v>8.25</v>
      </c>
      <c r="K10" s="46">
        <v>9.25</v>
      </c>
      <c r="L10" s="46"/>
    </row>
    <row r="11" spans="3:12" s="45" customFormat="1" hidden="1">
      <c r="C11" s="46">
        <v>4</v>
      </c>
      <c r="D11" s="46">
        <v>0.5</v>
      </c>
      <c r="E11" s="46">
        <v>2</v>
      </c>
      <c r="F11" s="46">
        <v>3.5</v>
      </c>
      <c r="G11" s="46">
        <v>5</v>
      </c>
      <c r="H11" s="46">
        <v>6.33</v>
      </c>
      <c r="I11" s="46">
        <v>7.33</v>
      </c>
      <c r="J11" s="46">
        <v>8.33</v>
      </c>
      <c r="K11" s="46">
        <v>9.33</v>
      </c>
      <c r="L11" s="46"/>
    </row>
    <row r="12" spans="3:12" s="45" customFormat="1" hidden="1">
      <c r="C12" s="46">
        <v>5</v>
      </c>
      <c r="D12" s="46">
        <v>0.63</v>
      </c>
      <c r="E12" s="46">
        <v>2.13</v>
      </c>
      <c r="F12" s="46">
        <v>3.63</v>
      </c>
      <c r="G12" s="46">
        <v>5.13</v>
      </c>
      <c r="H12" s="46">
        <v>6.42</v>
      </c>
      <c r="I12" s="46">
        <v>7.42</v>
      </c>
      <c r="J12" s="46">
        <v>7.42</v>
      </c>
      <c r="K12" s="46">
        <v>9.42</v>
      </c>
      <c r="L12" s="46"/>
    </row>
    <row r="13" spans="3:12" s="45" customFormat="1" hidden="1">
      <c r="C13" s="46">
        <v>6</v>
      </c>
      <c r="D13" s="46">
        <v>0.75</v>
      </c>
      <c r="E13" s="46">
        <v>2.25</v>
      </c>
      <c r="F13" s="46">
        <v>3.75</v>
      </c>
      <c r="G13" s="46">
        <v>5.25</v>
      </c>
      <c r="H13" s="46">
        <v>6.5</v>
      </c>
      <c r="I13" s="46">
        <v>7.5</v>
      </c>
      <c r="J13" s="46">
        <v>8.5</v>
      </c>
      <c r="K13" s="46">
        <v>9.5</v>
      </c>
      <c r="L13" s="46"/>
    </row>
    <row r="14" spans="3:12" s="45" customFormat="1" hidden="1">
      <c r="C14" s="46">
        <v>7</v>
      </c>
      <c r="D14" s="46">
        <v>0.88</v>
      </c>
      <c r="E14" s="46">
        <v>2.38</v>
      </c>
      <c r="F14" s="46">
        <v>3.88</v>
      </c>
      <c r="G14" s="46">
        <v>5.38</v>
      </c>
      <c r="H14" s="46">
        <v>6.58</v>
      </c>
      <c r="I14" s="46">
        <v>7.58</v>
      </c>
      <c r="J14" s="46">
        <v>8.58</v>
      </c>
      <c r="K14" s="46">
        <v>9.58</v>
      </c>
      <c r="L14" s="46"/>
    </row>
    <row r="15" spans="3:12" s="45" customFormat="1" hidden="1">
      <c r="C15" s="46">
        <v>8</v>
      </c>
      <c r="D15" s="46">
        <v>1</v>
      </c>
      <c r="E15" s="46">
        <v>2.5</v>
      </c>
      <c r="F15" s="46">
        <v>4</v>
      </c>
      <c r="G15" s="46">
        <v>5.5</v>
      </c>
      <c r="H15" s="46">
        <v>6.67</v>
      </c>
      <c r="I15" s="46">
        <v>7.67</v>
      </c>
      <c r="J15" s="46">
        <v>8.67</v>
      </c>
      <c r="K15" s="46">
        <v>9.67</v>
      </c>
      <c r="L15" s="46"/>
    </row>
    <row r="16" spans="3:12" s="45" customFormat="1" hidden="1">
      <c r="C16" s="46">
        <v>9</v>
      </c>
      <c r="D16" s="46">
        <v>1.1299999999999999</v>
      </c>
      <c r="E16" s="46">
        <v>2.63</v>
      </c>
      <c r="F16" s="46">
        <v>4.13</v>
      </c>
      <c r="G16" s="46">
        <v>5.63</v>
      </c>
      <c r="H16" s="46">
        <v>6.75</v>
      </c>
      <c r="I16" s="46">
        <v>7.75</v>
      </c>
      <c r="J16" s="46">
        <v>8.75</v>
      </c>
      <c r="K16" s="46">
        <v>9.75</v>
      </c>
      <c r="L16" s="46"/>
    </row>
    <row r="17" spans="3:12" s="45" customFormat="1" ht="14.25" hidden="1" customHeight="1">
      <c r="C17" s="46">
        <v>10</v>
      </c>
      <c r="D17" s="46">
        <v>1.25</v>
      </c>
      <c r="E17" s="46">
        <v>2.75</v>
      </c>
      <c r="F17" s="46">
        <v>4.25</v>
      </c>
      <c r="G17" s="46">
        <v>5.75</v>
      </c>
      <c r="H17" s="46">
        <v>6.83</v>
      </c>
      <c r="I17" s="46">
        <v>7.83</v>
      </c>
      <c r="J17" s="46">
        <v>8.83</v>
      </c>
      <c r="K17" s="46">
        <v>9.83</v>
      </c>
      <c r="L17" s="46"/>
    </row>
    <row r="18" spans="3:12" s="45" customFormat="1" ht="14.25" hidden="1" customHeight="1">
      <c r="C18" s="46">
        <v>11</v>
      </c>
      <c r="D18" s="46">
        <v>1.38</v>
      </c>
      <c r="E18" s="46">
        <v>2.88</v>
      </c>
      <c r="F18" s="46">
        <v>4.38</v>
      </c>
      <c r="G18" s="46">
        <v>5.88</v>
      </c>
      <c r="H18" s="46">
        <v>6.92</v>
      </c>
      <c r="I18" s="46">
        <v>7.92</v>
      </c>
      <c r="J18" s="46">
        <v>8.92</v>
      </c>
      <c r="K18" s="46">
        <v>9.92</v>
      </c>
      <c r="L18" s="46"/>
    </row>
    <row r="19" spans="3:12" s="45" customFormat="1" ht="14.25" hidden="1" customHeight="1">
      <c r="C19" s="46">
        <v>12</v>
      </c>
      <c r="D19" s="46">
        <v>1.5</v>
      </c>
      <c r="E19" s="46">
        <v>3</v>
      </c>
      <c r="F19" s="46">
        <v>4.5</v>
      </c>
      <c r="G19" s="46">
        <v>6</v>
      </c>
      <c r="H19" s="46">
        <v>7</v>
      </c>
      <c r="I19" s="46">
        <v>8</v>
      </c>
      <c r="J19" s="46">
        <v>9</v>
      </c>
      <c r="K19" s="46">
        <v>10</v>
      </c>
      <c r="L19" s="46"/>
    </row>
    <row r="20" spans="3:12" s="45" customFormat="1" ht="14.25" hidden="1" customHeight="1"/>
    <row r="21" spans="3:12" s="45" customFormat="1" hidden="1"/>
    <row r="22" spans="3:12" s="45" customFormat="1" hidden="1"/>
    <row r="23" spans="3:12" s="45" customFormat="1"/>
    <row r="24" spans="3:12" s="45" customFormat="1"/>
    <row r="25" spans="3:12" s="45" customFormat="1"/>
    <row r="26" spans="3:12" s="45" customFormat="1"/>
    <row r="27" spans="3:12" s="45" customFormat="1"/>
    <row r="28" spans="3:12" s="45" customFormat="1"/>
    <row r="29" spans="3:12" s="45" customFormat="1"/>
    <row r="30" spans="3:12" s="45" customFormat="1"/>
    <row r="31" spans="3:12" s="45" customFormat="1"/>
    <row r="32" spans="3:12" s="45" customFormat="1"/>
    <row r="33" s="45" customFormat="1"/>
    <row r="34" s="45" customFormat="1"/>
    <row r="35" s="45" customFormat="1"/>
    <row r="36" s="45" customFormat="1"/>
    <row r="37" s="45" customFormat="1"/>
    <row r="38" s="45" customFormat="1"/>
    <row r="39" s="45" customFormat="1"/>
    <row r="40" s="45" customFormat="1"/>
    <row r="41" s="45" customFormat="1"/>
    <row r="42" s="45" customFormat="1"/>
    <row r="43" s="45" customFormat="1"/>
    <row r="44" s="45" customFormat="1"/>
    <row r="45" s="45" customFormat="1"/>
    <row r="46" s="45" customFormat="1"/>
    <row r="47" s="45" customFormat="1"/>
    <row r="48" s="45" customFormat="1"/>
    <row r="49" s="45" customFormat="1"/>
    <row r="50" s="45" customFormat="1"/>
    <row r="51" s="45" customFormat="1"/>
    <row r="52" s="45" customFormat="1"/>
    <row r="53" s="45" customFormat="1"/>
    <row r="54" s="45" customFormat="1"/>
    <row r="55" s="45" customFormat="1"/>
    <row r="56" s="45" customFormat="1"/>
    <row r="57" s="45" customFormat="1"/>
    <row r="58" s="45" customFormat="1"/>
    <row r="59" s="45" customFormat="1"/>
    <row r="60" s="45" customFormat="1"/>
    <row r="61" s="45" customFormat="1"/>
    <row r="62" s="45" customFormat="1"/>
    <row r="63" s="45" customFormat="1"/>
    <row r="64" s="45" customFormat="1"/>
    <row r="65" s="45" customFormat="1"/>
    <row r="66" s="45" customFormat="1"/>
    <row r="67" s="45" customFormat="1"/>
    <row r="68" s="45" customFormat="1"/>
    <row r="69" s="45" customFormat="1"/>
    <row r="70" s="45" customFormat="1"/>
    <row r="71" s="45" customFormat="1"/>
    <row r="72" s="45" customFormat="1"/>
    <row r="73" s="45" customFormat="1"/>
    <row r="74" s="45" customFormat="1"/>
    <row r="75" s="45" customFormat="1"/>
    <row r="76" s="45" customFormat="1"/>
    <row r="77" s="45" customFormat="1"/>
    <row r="78" s="45" customFormat="1"/>
    <row r="79" s="45" customFormat="1"/>
    <row r="80" s="45" customFormat="1"/>
    <row r="81" s="45" customFormat="1"/>
    <row r="82" s="45" customFormat="1"/>
    <row r="83" s="45" customFormat="1"/>
    <row r="84" s="45" customFormat="1"/>
    <row r="85" s="45" customFormat="1"/>
    <row r="86" s="45" customFormat="1"/>
    <row r="87" s="45" customFormat="1"/>
    <row r="88" s="45" customFormat="1"/>
    <row r="89" s="45" customFormat="1"/>
    <row r="90" s="45" customFormat="1"/>
    <row r="91" s="45" customFormat="1"/>
    <row r="92" s="45" customFormat="1"/>
    <row r="93" s="45" customFormat="1"/>
    <row r="94" s="45" customFormat="1"/>
    <row r="95" s="45" customFormat="1"/>
    <row r="96" s="45" customFormat="1"/>
    <row r="97" s="45" customFormat="1"/>
    <row r="98" s="45" customFormat="1"/>
    <row r="99" s="45" customFormat="1"/>
    <row r="100" s="45" customFormat="1"/>
    <row r="101" s="45" customFormat="1"/>
    <row r="102" s="45" customFormat="1"/>
    <row r="103" s="45" customFormat="1"/>
    <row r="104" s="45" customFormat="1"/>
    <row r="105" s="45" customFormat="1"/>
    <row r="106" s="45" customFormat="1"/>
    <row r="107" s="45" customFormat="1"/>
    <row r="108" s="45" customFormat="1"/>
    <row r="109" s="45" customFormat="1"/>
    <row r="110" s="45" customFormat="1"/>
    <row r="111" s="45" customFormat="1"/>
    <row r="112" s="45" customFormat="1"/>
    <row r="113" s="45" customFormat="1"/>
    <row r="114" s="45" customFormat="1"/>
    <row r="115" s="45" customFormat="1"/>
    <row r="116" s="45" customFormat="1"/>
    <row r="117" s="45" customFormat="1"/>
    <row r="118" s="45" customFormat="1"/>
    <row r="119" s="45" customFormat="1"/>
    <row r="120" s="45" customFormat="1"/>
    <row r="121" s="45" customFormat="1"/>
    <row r="122" s="45" customFormat="1"/>
    <row r="123" s="45" customFormat="1"/>
    <row r="124" s="45" customFormat="1"/>
    <row r="125" s="45" customFormat="1"/>
    <row r="126" s="45" customFormat="1"/>
    <row r="127" s="45" customFormat="1"/>
    <row r="128" s="45" customFormat="1"/>
    <row r="129" s="45" customFormat="1"/>
    <row r="130" s="45" customFormat="1"/>
    <row r="131" s="45" customFormat="1"/>
    <row r="132" s="45" customFormat="1"/>
    <row r="133" s="45" customFormat="1"/>
    <row r="134" s="45" customFormat="1"/>
    <row r="135" s="45" customFormat="1"/>
    <row r="136" s="45" customFormat="1"/>
    <row r="137" s="45" customFormat="1"/>
    <row r="138" s="45" customFormat="1"/>
    <row r="139" s="45" customFormat="1"/>
    <row r="140" s="45" customFormat="1"/>
    <row r="141" s="45" customFormat="1"/>
    <row r="142" s="45" customFormat="1"/>
    <row r="143" s="45" customFormat="1"/>
    <row r="144" s="45" customFormat="1"/>
    <row r="145" s="45" customFormat="1"/>
    <row r="146" s="45" customFormat="1"/>
    <row r="147" s="45" customFormat="1"/>
    <row r="148" s="45" customFormat="1"/>
    <row r="149" s="45" customFormat="1"/>
    <row r="150" s="45" customFormat="1"/>
    <row r="151" s="45" customFormat="1"/>
    <row r="152" s="45" customFormat="1"/>
    <row r="153" s="45" customFormat="1"/>
    <row r="154" s="45" customFormat="1"/>
    <row r="155" s="45" customFormat="1"/>
    <row r="156" s="45" customFormat="1"/>
    <row r="157" s="45" customFormat="1"/>
    <row r="158" s="45" customFormat="1"/>
    <row r="159" s="45" customFormat="1"/>
    <row r="160" s="45" customFormat="1"/>
    <row r="161" s="45" customFormat="1"/>
    <row r="162" s="45" customFormat="1"/>
    <row r="163" s="45" customFormat="1"/>
    <row r="164" s="45" customFormat="1"/>
    <row r="165" s="45" customFormat="1"/>
    <row r="166" s="45" customFormat="1"/>
    <row r="167" s="45" customFormat="1"/>
    <row r="168" s="45" customFormat="1"/>
    <row r="169" s="45" customFormat="1"/>
    <row r="170" s="45" customFormat="1"/>
    <row r="171" s="45" customFormat="1"/>
    <row r="172" s="45" customFormat="1"/>
    <row r="173" s="45" customFormat="1"/>
    <row r="174" s="45" customFormat="1"/>
    <row r="175" s="45" customFormat="1"/>
    <row r="176" s="45" customFormat="1"/>
    <row r="177" s="45" customFormat="1"/>
    <row r="178" s="45" customFormat="1"/>
    <row r="179" s="45" customFormat="1"/>
    <row r="180" s="45" customFormat="1"/>
    <row r="181" s="45" customFormat="1"/>
    <row r="182" s="45" customFormat="1"/>
    <row r="183" s="45" customFormat="1"/>
    <row r="184" s="45" customFormat="1"/>
    <row r="185" s="45" customFormat="1"/>
    <row r="186" s="45" customFormat="1"/>
    <row r="187" s="45" customFormat="1"/>
    <row r="188" s="45" customFormat="1"/>
    <row r="189" s="45" customFormat="1"/>
    <row r="190" s="45" customFormat="1"/>
    <row r="191" s="45" customFormat="1"/>
    <row r="192" s="45" customFormat="1"/>
    <row r="193" s="45" customFormat="1"/>
    <row r="194" s="45" customFormat="1"/>
    <row r="195" s="45" customFormat="1"/>
    <row r="196" s="45" customFormat="1"/>
    <row r="197" s="45" customFormat="1"/>
    <row r="198" s="45" customFormat="1"/>
    <row r="199" s="45" customFormat="1"/>
    <row r="200" s="45" customFormat="1"/>
    <row r="201" s="45" customFormat="1"/>
    <row r="202" s="45" customFormat="1"/>
    <row r="203" s="45" customFormat="1"/>
    <row r="204" s="45" customFormat="1"/>
    <row r="205" s="45" customFormat="1"/>
    <row r="206" s="45" customFormat="1"/>
    <row r="207" s="45" customFormat="1"/>
    <row r="208" s="45" customFormat="1"/>
    <row r="209" s="45" customFormat="1"/>
    <row r="210" s="45" customFormat="1"/>
    <row r="211" s="45" customFormat="1"/>
    <row r="212" s="45" customFormat="1"/>
    <row r="213" s="45" customFormat="1"/>
    <row r="214" s="45" customFormat="1"/>
    <row r="215" s="45" customFormat="1"/>
    <row r="216" s="45" customFormat="1"/>
    <row r="217" s="45" customFormat="1"/>
    <row r="218" s="45" customFormat="1"/>
    <row r="219" s="45" customFormat="1"/>
    <row r="220" s="45" customFormat="1"/>
    <row r="221" s="45" customFormat="1"/>
    <row r="222" s="45" customFormat="1"/>
    <row r="223" s="45" customFormat="1"/>
    <row r="224" s="45" customFormat="1"/>
    <row r="225" s="45" customFormat="1"/>
    <row r="226" s="45" customFormat="1"/>
    <row r="227" s="45" customFormat="1"/>
    <row r="228" s="45" customFormat="1"/>
    <row r="229" s="45" customFormat="1"/>
    <row r="230" s="45" customFormat="1"/>
    <row r="231" s="45" customFormat="1"/>
    <row r="232" s="45" customFormat="1"/>
    <row r="233" s="45" customFormat="1"/>
    <row r="234" s="45" customFormat="1"/>
    <row r="235" s="45" customFormat="1"/>
    <row r="236" s="45" customFormat="1"/>
    <row r="237" s="45" customFormat="1"/>
    <row r="238" s="45" customFormat="1"/>
    <row r="239" s="45" customFormat="1"/>
    <row r="240" s="45" customFormat="1"/>
    <row r="241" s="45" customFormat="1"/>
    <row r="242" s="45" customFormat="1"/>
    <row r="243" s="45" customFormat="1"/>
    <row r="244" s="45" customFormat="1"/>
    <row r="245" s="45" customFormat="1"/>
    <row r="246" s="45" customFormat="1"/>
    <row r="247" s="45" customFormat="1"/>
    <row r="248" s="45" customFormat="1"/>
    <row r="249" s="45" customFormat="1"/>
    <row r="250" s="45" customFormat="1"/>
    <row r="251" s="45" customFormat="1"/>
    <row r="252" s="45" customFormat="1"/>
    <row r="253" s="45" customFormat="1"/>
    <row r="254" s="45" customFormat="1"/>
    <row r="255" s="45" customFormat="1"/>
    <row r="256" s="45" customFormat="1"/>
    <row r="257" s="45" customFormat="1"/>
    <row r="258" s="45" customFormat="1"/>
    <row r="259" s="45" customFormat="1"/>
    <row r="260" s="45" customFormat="1"/>
    <row r="261" s="45" customFormat="1"/>
    <row r="262" s="45" customFormat="1"/>
    <row r="263" s="45" customFormat="1"/>
    <row r="264" s="45" customFormat="1"/>
    <row r="265" s="45" customFormat="1"/>
    <row r="266" s="45" customFormat="1"/>
    <row r="267" s="45" customFormat="1"/>
    <row r="268" s="45" customFormat="1"/>
    <row r="269" s="45" customFormat="1"/>
    <row r="270" s="45" customFormat="1"/>
    <row r="271" s="45" customFormat="1"/>
    <row r="272" s="45" customFormat="1"/>
    <row r="273" s="45" customFormat="1"/>
    <row r="274" s="45" customFormat="1"/>
    <row r="275" s="45" customFormat="1"/>
    <row r="276" s="45" customFormat="1"/>
    <row r="277" s="45" customFormat="1"/>
    <row r="278" s="45" customFormat="1"/>
    <row r="279" s="45" customFormat="1"/>
    <row r="280" s="45" customFormat="1"/>
    <row r="281" s="45" customFormat="1"/>
    <row r="282" s="45" customFormat="1"/>
    <row r="283" s="45" customFormat="1"/>
    <row r="284" s="45" customFormat="1"/>
    <row r="285" s="45" customFormat="1"/>
    <row r="286" s="45" customFormat="1"/>
    <row r="287" s="45" customFormat="1"/>
    <row r="288" s="45" customFormat="1"/>
    <row r="289" s="45" customFormat="1"/>
    <row r="290" s="45" customFormat="1"/>
    <row r="291" s="45" customFormat="1"/>
    <row r="292" s="45" customFormat="1"/>
    <row r="293" s="45" customFormat="1"/>
    <row r="294" s="45" customFormat="1"/>
    <row r="295" s="45" customFormat="1"/>
    <row r="296" s="45" customFormat="1"/>
    <row r="297" s="45" customFormat="1"/>
    <row r="298" s="45" customFormat="1"/>
    <row r="299" s="45" customFormat="1"/>
    <row r="300" s="45" customFormat="1"/>
    <row r="301" s="45" customFormat="1"/>
    <row r="302" s="45" customFormat="1"/>
    <row r="303" s="45" customFormat="1"/>
    <row r="304" s="45" customFormat="1"/>
    <row r="305" s="45" customFormat="1"/>
    <row r="306" s="45" customFormat="1"/>
    <row r="307" s="45" customFormat="1"/>
    <row r="308" s="45" customFormat="1"/>
    <row r="309" s="45" customFormat="1"/>
    <row r="310" s="45" customFormat="1"/>
    <row r="311" s="45" customFormat="1"/>
    <row r="312" s="45" customFormat="1"/>
    <row r="313" s="45" customFormat="1"/>
    <row r="314" s="45" customFormat="1"/>
    <row r="315" s="45" customFormat="1"/>
    <row r="316" s="45" customFormat="1"/>
    <row r="317" s="45" customFormat="1"/>
    <row r="318" s="45" customFormat="1"/>
    <row r="319" s="45" customFormat="1"/>
    <row r="320" s="45" customFormat="1"/>
    <row r="321" s="45" customFormat="1"/>
  </sheetData>
  <mergeCells count="1">
    <mergeCell ref="G2:L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W166"/>
  <sheetViews>
    <sheetView rightToLeft="1" workbookViewId="0">
      <selection activeCell="B11" sqref="B11:E11"/>
    </sheetView>
  </sheetViews>
  <sheetFormatPr defaultRowHeight="13.8"/>
  <cols>
    <col min="1" max="1" width="4.59765625" customWidth="1"/>
    <col min="2" max="2" width="11.5" style="1" customWidth="1"/>
    <col min="3" max="3" width="12.8984375" style="1" customWidth="1"/>
    <col min="4" max="4" width="19.69921875" style="1" customWidth="1"/>
    <col min="5" max="5" width="31.8984375" bestFit="1" customWidth="1"/>
    <col min="6" max="6" width="9" customWidth="1"/>
    <col min="7" max="9" width="9" style="41" customWidth="1"/>
    <col min="10" max="10" width="56.69921875" style="41" customWidth="1"/>
    <col min="11" max="11" width="9" style="41" customWidth="1"/>
    <col min="12" max="49" width="9" style="41"/>
  </cols>
  <sheetData>
    <row r="1" spans="1:49" s="41" customFormat="1" ht="8.25" customHeight="1" thickBot="1">
      <c r="A1" s="39"/>
      <c r="B1" s="39"/>
      <c r="C1" s="39"/>
      <c r="D1" s="39"/>
      <c r="E1" s="39"/>
      <c r="F1" s="39"/>
      <c r="G1" s="39"/>
      <c r="H1" s="39"/>
      <c r="I1" s="39"/>
      <c r="J1" s="39"/>
    </row>
    <row r="2" spans="1:49" ht="50.25" customHeight="1" thickBot="1">
      <c r="A2" s="39"/>
      <c r="B2" s="3" t="s">
        <v>1</v>
      </c>
      <c r="C2" s="3" t="s">
        <v>2</v>
      </c>
      <c r="D2" s="3" t="s">
        <v>3</v>
      </c>
      <c r="E2" s="50" t="s">
        <v>68</v>
      </c>
      <c r="F2" s="39"/>
      <c r="G2" s="39"/>
      <c r="H2" s="39"/>
      <c r="I2" s="39"/>
      <c r="J2" s="39"/>
    </row>
    <row r="3" spans="1:49" s="2" customFormat="1" ht="42" customHeight="1" thickBot="1">
      <c r="A3" s="39"/>
      <c r="B3" s="4">
        <f>'محضر الترقيات'!E5</f>
        <v>30</v>
      </c>
      <c r="C3" s="4">
        <f>'محضر الترقيات'!F5</f>
        <v>5</v>
      </c>
      <c r="D3" s="4">
        <f>'محضر الترقيات'!G5</f>
        <v>1437</v>
      </c>
      <c r="E3" s="5" t="s">
        <v>0</v>
      </c>
      <c r="F3" s="39"/>
      <c r="G3" s="39"/>
      <c r="H3" s="39"/>
      <c r="I3" s="39"/>
      <c r="J3" s="39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</row>
    <row r="4" spans="1:49" s="2" customFormat="1" ht="41.25" customHeight="1" thickBot="1">
      <c r="A4" s="39"/>
      <c r="B4" s="6">
        <f>'السنوات الزائدة عن المرتبة'!B8</f>
        <v>12</v>
      </c>
      <c r="C4" s="6">
        <f>'السنوات الزائدة عن المرتبة'!C8</f>
        <v>7</v>
      </c>
      <c r="D4" s="6">
        <f>'السنوات الزائدة عن المرتبة'!D8</f>
        <v>1421</v>
      </c>
      <c r="E4" s="7" t="s">
        <v>61</v>
      </c>
      <c r="F4" s="39"/>
      <c r="G4" s="39"/>
      <c r="H4" s="39"/>
      <c r="I4" s="39"/>
      <c r="J4" s="39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</row>
    <row r="5" spans="1:49" s="2" customFormat="1" ht="32.25" customHeight="1" thickBot="1">
      <c r="A5" s="39"/>
      <c r="B5" s="3">
        <f>IF('محضر الترقيات'!E5&lt;'السنوات الزائدة عن المرتبة'!B8&amp;'محضر الترقيات'!E5='السنوات الزائدة عن المرتبة'!B8,'محضر الترقيات'!E5-'السنوات الزائدة عن المرتبة'!B8,30+'محضر الترقيات'!E5-'السنوات الزائدة عن المرتبة'!B8)</f>
        <v>48</v>
      </c>
      <c r="C5" s="3">
        <f>IF('محضر الترقيات'!F5&lt;'السنوات الزائدة عن المرتبة'!C8,'محضر الترقيات'!F5-'السنوات الزائدة عن المرتبة'!C8+12,'محضر الترقيات'!F5-'السنوات الزائدة عن المرتبة'!C8)</f>
        <v>10</v>
      </c>
      <c r="D5" s="3">
        <f>IF('محضر الترقيات'!F5&lt;'السنوات الزائدة عن المرتبة'!C8,'محضر الترقيات'!G5-'السنوات الزائدة عن المرتبة'!D8-1,'محضر الترقيات'!G5-'السنوات الزائدة عن المرتبة'!D8)</f>
        <v>15</v>
      </c>
      <c r="E5" s="8"/>
      <c r="F5" s="39"/>
      <c r="G5" s="39"/>
      <c r="H5" s="39"/>
      <c r="I5" s="39"/>
      <c r="J5" s="39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</row>
    <row r="6" spans="1:49" s="2" customFormat="1" ht="32.25" customHeight="1" thickBot="1">
      <c r="A6" s="39"/>
      <c r="B6" s="3"/>
      <c r="C6" s="3">
        <f>IF('محضر الترقيات'!E5&lt;'السنوات الزائدة عن المرتبة'!B8,12+'محضر الترقيات'!F5-'السنوات الزائدة عن المرتبة'!C8-1,IF('محضر الترقيات'!F5&lt;'السنوات الزائدة عن المرتبة'!C8,'محضر الترقيات'!F5-'السنوات الزائدة عن المرتبة'!C8+12,'محضر الترقيات'!F5-'السنوات الزائدة عن المرتبة'!C8))</f>
        <v>10</v>
      </c>
      <c r="D6" s="3">
        <f>IF(AND('محضر الترقيات'!E5&lt;'السنوات الزائدة عن المرتبة'!B8,'محضر الترقيات'!F5='السنوات الزائدة عن المرتبة'!C8),IF('محضر الترقيات'!F5&lt;'السنوات الزائدة عن المرتبة'!C8,'محضر الترقيات'!G5-'السنوات الزائدة عن المرتبة'!D8-1,'محضر الترقيات'!G5-'السنوات الزائدة عن المرتبة'!D8)-1,IF('محضر الترقيات'!F5&lt;'السنوات الزائدة عن المرتبة'!C8,'محضر الترقيات'!G5-'السنوات الزائدة عن المرتبة'!D8-1,'محضر الترقيات'!G5-'السنوات الزائدة عن المرتبة'!D8))</f>
        <v>15</v>
      </c>
      <c r="E6" s="8"/>
      <c r="F6" s="39"/>
      <c r="G6" s="39"/>
      <c r="H6" s="39"/>
      <c r="I6" s="39"/>
      <c r="J6" s="39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</row>
    <row r="7" spans="1:49" s="2" customFormat="1" ht="32.25" customHeight="1" thickBot="1">
      <c r="A7" s="39"/>
      <c r="B7" s="3"/>
      <c r="C7" s="3"/>
      <c r="D7" s="3"/>
      <c r="E7" s="8"/>
      <c r="F7" s="39"/>
      <c r="G7" s="39"/>
      <c r="H7" s="39"/>
      <c r="I7" s="39"/>
      <c r="J7" s="39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</row>
    <row r="8" spans="1:49" ht="48" customHeight="1" thickBot="1">
      <c r="A8" s="39"/>
      <c r="B8" s="9">
        <f>IF(IF('محضر الترقيات'!E5&lt;'السنوات الزائدة عن المرتبة'!B8&amp;'محضر الترقيات'!E5='السنوات الزائدة عن المرتبة'!B8,'محضر الترقيات'!E5-'السنوات الزائدة عن المرتبة'!B8,30+'محضر الترقيات'!E5-'السنوات الزائدة عن المرتبة'!B8)&gt;29,IF('محضر الترقيات'!E5&lt;'السنوات الزائدة عن المرتبة'!B8&amp;'محضر الترقيات'!E5='السنوات الزائدة عن المرتبة'!B8,'محضر الترقيات'!E5-'السنوات الزائدة عن المرتبة'!B8,30+'محضر الترقيات'!E5-'السنوات الزائدة عن المرتبة'!B8)-30,IF('محضر الترقيات'!E5&lt;'السنوات الزائدة عن المرتبة'!B8&amp;'محضر الترقيات'!E5='السنوات الزائدة عن المرتبة'!B8,'محضر الترقيات'!E5-'السنوات الزائدة عن المرتبة'!B8,30+'محضر الترقيات'!E5-'السنوات الزائدة عن المرتبة'!B8))</f>
        <v>18</v>
      </c>
      <c r="C8" s="9">
        <f>IF(AND('محضر الترقيات'!E5&lt;'محضر الترقيات'!F5,'محضر الترقيات'!F5='السنوات الزائدة عن المرتبة'!C8,'محضر الترقيات'!F5&lt;'السنوات الزائدة عن المرتبة'!C8),IF('محضر الترقيات'!F5&lt;'السنوات الزائدة عن المرتبة'!C8,'محضر الترقيات'!F5-'السنوات الزائدة عن المرتبة'!C8+12,'محضر الترقيات'!F5-'السنوات الزائدة عن المرتبة'!C8),IF('محضر الترقيات'!E5&lt;'السنوات الزائدة عن المرتبة'!B8,12+'محضر الترقيات'!F5-'السنوات الزائدة عن المرتبة'!C8-1,IF('محضر الترقيات'!F5&lt;'السنوات الزائدة عن المرتبة'!C8,'محضر الترقيات'!F5-'السنوات الزائدة عن المرتبة'!C8+12,'محضر الترقيات'!F5-'السنوات الزائدة عن المرتبة'!C8)))</f>
        <v>10</v>
      </c>
      <c r="D8" s="9">
        <f>IF(AND('محضر الترقيات'!E5&lt;'السنوات الزائدة عن المرتبة'!B8,'محضر الترقيات'!F5='السنوات الزائدة عن المرتبة'!C8),IF('محضر الترقيات'!F5&lt;'السنوات الزائدة عن المرتبة'!C8,'محضر الترقيات'!G5-'السنوات الزائدة عن المرتبة'!D8-1,'محضر الترقيات'!G5-'السنوات الزائدة عن المرتبة'!D8)-1,IF('محضر الترقيات'!F5&lt;'السنوات الزائدة عن المرتبة'!C8,'محضر الترقيات'!G5-'السنوات الزائدة عن المرتبة'!D8-1,'محضر الترقيات'!G5-'السنوات الزائدة عن المرتبة'!D8))</f>
        <v>15</v>
      </c>
      <c r="E8" s="10" t="s">
        <v>4</v>
      </c>
      <c r="F8" s="39"/>
      <c r="G8" s="39"/>
      <c r="H8" s="39"/>
      <c r="I8" s="39"/>
      <c r="J8" s="39"/>
    </row>
    <row r="9" spans="1:49" ht="41.25" customHeight="1" thickBot="1">
      <c r="A9" s="39"/>
      <c r="B9" s="12">
        <f>IF(IF('محضر الترقيات'!E5&lt;'السنوات الزائدة عن المرتبة'!B8&amp;'محضر الترقيات'!E5='السنوات الزائدة عن المرتبة'!B8,'محضر الترقيات'!E5-'السنوات الزائدة عن المرتبة'!B8,30+'محضر الترقيات'!E5-'السنوات الزائدة عن المرتبة'!B8)&gt;29,IF('محضر الترقيات'!E5&lt;'السنوات الزائدة عن المرتبة'!B8&amp;'محضر الترقيات'!E5='السنوات الزائدة عن المرتبة'!B8,'محضر الترقيات'!E5-'السنوات الزائدة عن المرتبة'!B8,30+'محضر الترقيات'!E5-'السنوات الزائدة عن المرتبة'!B8)-30,IF('محضر الترقيات'!E5&lt;'السنوات الزائدة عن المرتبة'!B8&amp;'محضر الترقيات'!E5='السنوات الزائدة عن المرتبة'!B8,'محضر الترقيات'!E5-'السنوات الزائدة عن المرتبة'!B8,30+'محضر الترقيات'!E5-'السنوات الزائدة عن المرتبة'!B8))</f>
        <v>18</v>
      </c>
      <c r="C9" s="12">
        <f>IF(AND('محضر الترقيات'!E5&lt;'محضر الترقيات'!F5,'محضر الترقيات'!F5='السنوات الزائدة عن المرتبة'!C8,'محضر الترقيات'!F5&lt;'السنوات الزائدة عن المرتبة'!C8),IF('محضر الترقيات'!F5&lt;'السنوات الزائدة عن المرتبة'!C8,'محضر الترقيات'!F5-'السنوات الزائدة عن المرتبة'!C8+12,'محضر الترقيات'!F5-'السنوات الزائدة عن المرتبة'!C8),IF('محضر الترقيات'!E5&lt;'السنوات الزائدة عن المرتبة'!B8,12+'محضر الترقيات'!F5-'السنوات الزائدة عن المرتبة'!C8-1,IF('محضر الترقيات'!F5&lt;'السنوات الزائدة عن المرتبة'!C8,'محضر الترقيات'!F5-'السنوات الزائدة عن المرتبة'!C8+12,'محضر الترقيات'!F5-'السنوات الزائدة عن المرتبة'!C8)))</f>
        <v>10</v>
      </c>
      <c r="D9" s="12">
        <f>IF(AND('محضر الترقيات'!E5&lt;'السنوات الزائدة عن المرتبة'!B8,'محضر الترقيات'!F5='السنوات الزائدة عن المرتبة'!C8),IF('محضر الترقيات'!F5&lt;'السنوات الزائدة عن المرتبة'!C8,'محضر الترقيات'!G5-'السنوات الزائدة عن المرتبة'!D8-1,'محضر الترقيات'!G5-'السنوات الزائدة عن المرتبة'!D8)-1,IF('محضر الترقيات'!F5&lt;'السنوات الزائدة عن المرتبة'!C8,'محضر الترقيات'!G5-'السنوات الزائدة عن المرتبة'!D8-1,'محضر الترقيات'!G5-'السنوات الزائدة عن المرتبة'!D8))-3</f>
        <v>12</v>
      </c>
      <c r="E9" s="12" t="s">
        <v>5</v>
      </c>
      <c r="F9" s="39"/>
      <c r="G9" s="39"/>
      <c r="H9" s="39"/>
      <c r="I9" s="39"/>
      <c r="J9" s="39"/>
    </row>
    <row r="10" spans="1:49" ht="3" hidden="1" customHeight="1">
      <c r="A10" s="39"/>
      <c r="B10" s="11"/>
      <c r="C10" s="11"/>
      <c r="D10" s="11"/>
      <c r="E10" s="11"/>
      <c r="F10" s="39"/>
      <c r="G10" s="39"/>
      <c r="H10" s="39"/>
      <c r="I10" s="39"/>
      <c r="J10" s="39"/>
    </row>
    <row r="11" spans="1:49" ht="51.75" customHeight="1" thickTop="1" thickBot="1">
      <c r="A11" s="39"/>
      <c r="B11" s="301" t="str">
        <f>IF(IF(AND('محضر الترقيات'!E5&lt;'محضر الترقيات'!P10,'محضر الترقيات'!F5='محضر الترقيات'!Q10),IF('محضر الترقيات'!F5&lt;'محضر الترقيات'!Q10,'محضر الترقيات'!G5-'محضر الترقيات'!R10-1,'محضر الترقيات'!G5-'محضر الترقيات'!R10)-1,IF('محضر الترقيات'!F5&lt;'محضر الترقيات'!Q10,'محضر الترقيات'!G5-'محضر الترقيات'!R10-1,'محضر الترقيات'!G5-'محضر الترقيات'!R10))-3&lt;0,"لايستحق الترقية","يستحق الترقية")</f>
        <v>يستحق الترقية</v>
      </c>
      <c r="C11" s="302"/>
      <c r="D11" s="302"/>
      <c r="E11" s="303"/>
      <c r="F11" s="39"/>
      <c r="G11" s="39"/>
      <c r="H11" s="39"/>
      <c r="I11" s="39"/>
      <c r="J11" s="39"/>
    </row>
    <row r="12" spans="1:49" ht="29.25" customHeight="1" thickTop="1">
      <c r="A12" s="39"/>
      <c r="B12" s="40"/>
      <c r="C12" s="40"/>
      <c r="D12" s="40"/>
      <c r="E12" s="40"/>
      <c r="F12" s="39"/>
      <c r="G12" s="39"/>
      <c r="H12" s="39"/>
      <c r="I12" s="39"/>
      <c r="J12" s="39"/>
    </row>
    <row r="13" spans="1:49" ht="36" hidden="1" thickTop="1" thickBot="1">
      <c r="A13" s="39"/>
      <c r="B13" s="304" t="s">
        <v>8</v>
      </c>
      <c r="C13" s="305"/>
      <c r="D13" s="305"/>
      <c r="E13" s="306"/>
      <c r="F13" s="39"/>
      <c r="G13" s="39"/>
      <c r="H13" s="39"/>
      <c r="I13" s="39"/>
      <c r="J13" s="39"/>
    </row>
    <row r="14" spans="1:49" ht="36" hidden="1" thickTop="1" thickBot="1">
      <c r="A14" s="39"/>
      <c r="B14" s="307">
        <f>ورقة2!G2</f>
        <v>10</v>
      </c>
      <c r="C14" s="308"/>
      <c r="D14" s="308"/>
      <c r="E14" s="309"/>
      <c r="F14" s="39"/>
      <c r="G14" s="39"/>
      <c r="H14" s="39"/>
      <c r="I14" s="39"/>
      <c r="J14" s="39"/>
    </row>
    <row r="15" spans="1:49">
      <c r="A15" s="39"/>
      <c r="B15" s="40"/>
      <c r="C15" s="40"/>
      <c r="D15" s="40"/>
      <c r="E15" s="40"/>
      <c r="F15" s="39"/>
      <c r="G15" s="39"/>
      <c r="H15" s="39"/>
      <c r="I15" s="39"/>
      <c r="J15" s="39"/>
    </row>
    <row r="16" spans="1:49">
      <c r="A16" s="39"/>
      <c r="B16" s="40"/>
      <c r="C16" s="40"/>
      <c r="D16" s="40"/>
      <c r="E16" s="40"/>
      <c r="F16" s="39"/>
      <c r="G16" s="39"/>
      <c r="H16" s="39"/>
      <c r="I16" s="39"/>
      <c r="J16" s="39"/>
    </row>
    <row r="17" spans="1:10">
      <c r="A17" s="39"/>
      <c r="B17" s="40"/>
      <c r="C17" s="40"/>
      <c r="D17" s="40"/>
      <c r="E17" s="40"/>
      <c r="F17" s="39"/>
      <c r="G17" s="39"/>
      <c r="H17" s="39"/>
      <c r="I17" s="39"/>
      <c r="J17" s="39"/>
    </row>
    <row r="18" spans="1:10" s="41" customFormat="1">
      <c r="A18" s="39"/>
      <c r="B18" s="40"/>
      <c r="C18" s="40"/>
      <c r="D18" s="40"/>
      <c r="E18" s="40"/>
    </row>
    <row r="19" spans="1:10" s="41" customFormat="1">
      <c r="B19" s="42"/>
      <c r="C19" s="42"/>
      <c r="D19" s="42"/>
    </row>
    <row r="20" spans="1:10" s="41" customFormat="1">
      <c r="B20" s="42"/>
      <c r="C20" s="42"/>
      <c r="D20" s="42"/>
    </row>
    <row r="21" spans="1:10" s="41" customFormat="1">
      <c r="B21" s="42"/>
      <c r="C21" s="42"/>
      <c r="D21" s="42"/>
    </row>
    <row r="22" spans="1:10" s="41" customFormat="1">
      <c r="B22" s="42"/>
      <c r="C22" s="42"/>
      <c r="D22" s="42"/>
    </row>
    <row r="23" spans="1:10" s="41" customFormat="1">
      <c r="B23" s="42"/>
      <c r="C23" s="42"/>
      <c r="D23" s="42"/>
    </row>
    <row r="24" spans="1:10" s="41" customFormat="1">
      <c r="B24" s="42"/>
      <c r="C24" s="42"/>
      <c r="D24" s="42"/>
    </row>
    <row r="25" spans="1:10" s="41" customFormat="1">
      <c r="B25" s="42"/>
      <c r="C25" s="42"/>
      <c r="D25" s="42"/>
    </row>
    <row r="26" spans="1:10" s="41" customFormat="1">
      <c r="B26" s="42"/>
      <c r="C26" s="42"/>
      <c r="D26" s="42"/>
    </row>
    <row r="27" spans="1:10" s="41" customFormat="1">
      <c r="B27" s="42"/>
      <c r="C27" s="42"/>
      <c r="D27" s="42"/>
    </row>
    <row r="28" spans="1:10" s="41" customFormat="1">
      <c r="B28" s="42"/>
      <c r="C28" s="42"/>
      <c r="D28" s="42"/>
    </row>
    <row r="29" spans="1:10" s="41" customFormat="1">
      <c r="B29" s="42"/>
      <c r="C29" s="42"/>
      <c r="D29" s="42"/>
    </row>
    <row r="30" spans="1:10" s="41" customFormat="1">
      <c r="B30" s="42"/>
      <c r="C30" s="42"/>
      <c r="D30" s="42"/>
    </row>
    <row r="31" spans="1:10" s="41" customFormat="1">
      <c r="B31" s="42"/>
      <c r="C31" s="42"/>
      <c r="D31" s="42"/>
    </row>
    <row r="32" spans="1:10" s="41" customFormat="1">
      <c r="B32" s="42"/>
      <c r="C32" s="42"/>
      <c r="D32" s="42"/>
    </row>
    <row r="33" spans="2:4" s="41" customFormat="1">
      <c r="B33" s="42"/>
      <c r="C33" s="42"/>
      <c r="D33" s="42"/>
    </row>
    <row r="34" spans="2:4" s="41" customFormat="1">
      <c r="B34" s="42"/>
      <c r="C34" s="42"/>
      <c r="D34" s="42"/>
    </row>
    <row r="35" spans="2:4" s="41" customFormat="1">
      <c r="B35" s="42"/>
      <c r="C35" s="42"/>
      <c r="D35" s="42"/>
    </row>
    <row r="36" spans="2:4" s="41" customFormat="1">
      <c r="B36" s="42"/>
      <c r="C36" s="42"/>
      <c r="D36" s="42"/>
    </row>
    <row r="37" spans="2:4" s="41" customFormat="1">
      <c r="B37" s="42"/>
      <c r="C37" s="42"/>
      <c r="D37" s="42"/>
    </row>
    <row r="38" spans="2:4" s="41" customFormat="1">
      <c r="B38" s="42"/>
      <c r="C38" s="42"/>
      <c r="D38" s="42"/>
    </row>
    <row r="39" spans="2:4" s="41" customFormat="1">
      <c r="B39" s="42"/>
      <c r="C39" s="42"/>
      <c r="D39" s="42"/>
    </row>
    <row r="40" spans="2:4" s="41" customFormat="1">
      <c r="B40" s="42"/>
      <c r="C40" s="42"/>
      <c r="D40" s="42"/>
    </row>
    <row r="41" spans="2:4" s="41" customFormat="1">
      <c r="B41" s="42"/>
      <c r="C41" s="42"/>
      <c r="D41" s="42"/>
    </row>
    <row r="42" spans="2:4" s="41" customFormat="1">
      <c r="B42" s="42"/>
      <c r="C42" s="42"/>
      <c r="D42" s="42"/>
    </row>
    <row r="43" spans="2:4" s="41" customFormat="1">
      <c r="B43" s="42"/>
      <c r="C43" s="42"/>
      <c r="D43" s="42"/>
    </row>
    <row r="44" spans="2:4" s="41" customFormat="1">
      <c r="B44" s="42"/>
      <c r="C44" s="42"/>
      <c r="D44" s="42"/>
    </row>
    <row r="45" spans="2:4" s="41" customFormat="1">
      <c r="B45" s="42"/>
      <c r="C45" s="42"/>
      <c r="D45" s="42"/>
    </row>
    <row r="46" spans="2:4" s="41" customFormat="1">
      <c r="B46" s="42"/>
      <c r="C46" s="42"/>
      <c r="D46" s="42"/>
    </row>
    <row r="47" spans="2:4" s="41" customFormat="1">
      <c r="B47" s="42"/>
      <c r="C47" s="42"/>
      <c r="D47" s="42"/>
    </row>
    <row r="48" spans="2:4" s="41" customFormat="1">
      <c r="B48" s="42"/>
      <c r="C48" s="42"/>
      <c r="D48" s="42"/>
    </row>
    <row r="49" spans="2:4" s="41" customFormat="1">
      <c r="B49" s="42"/>
      <c r="C49" s="42"/>
      <c r="D49" s="42"/>
    </row>
    <row r="50" spans="2:4" s="41" customFormat="1">
      <c r="B50" s="42"/>
      <c r="C50" s="42"/>
      <c r="D50" s="42"/>
    </row>
    <row r="51" spans="2:4" s="41" customFormat="1">
      <c r="B51" s="42"/>
      <c r="C51" s="42"/>
      <c r="D51" s="42"/>
    </row>
    <row r="52" spans="2:4" s="41" customFormat="1">
      <c r="B52" s="42"/>
      <c r="C52" s="42"/>
      <c r="D52" s="42"/>
    </row>
    <row r="53" spans="2:4" s="41" customFormat="1">
      <c r="B53" s="42"/>
      <c r="C53" s="42"/>
      <c r="D53" s="42"/>
    </row>
    <row r="54" spans="2:4" s="41" customFormat="1">
      <c r="B54" s="42"/>
      <c r="C54" s="42"/>
      <c r="D54" s="42"/>
    </row>
    <row r="55" spans="2:4" s="41" customFormat="1">
      <c r="B55" s="42"/>
      <c r="C55" s="42"/>
      <c r="D55" s="42"/>
    </row>
    <row r="56" spans="2:4" s="41" customFormat="1">
      <c r="B56" s="42"/>
      <c r="C56" s="42"/>
      <c r="D56" s="42"/>
    </row>
    <row r="57" spans="2:4" s="41" customFormat="1">
      <c r="B57" s="42"/>
      <c r="C57" s="42"/>
      <c r="D57" s="42"/>
    </row>
    <row r="58" spans="2:4" s="41" customFormat="1">
      <c r="B58" s="42"/>
      <c r="C58" s="42"/>
      <c r="D58" s="42"/>
    </row>
    <row r="59" spans="2:4" s="41" customFormat="1">
      <c r="B59" s="42"/>
      <c r="C59" s="42"/>
      <c r="D59" s="42"/>
    </row>
    <row r="60" spans="2:4" s="41" customFormat="1">
      <c r="B60" s="42"/>
      <c r="C60" s="42"/>
      <c r="D60" s="42"/>
    </row>
    <row r="61" spans="2:4" s="41" customFormat="1">
      <c r="B61" s="42"/>
      <c r="C61" s="42"/>
      <c r="D61" s="42"/>
    </row>
    <row r="62" spans="2:4" s="41" customFormat="1">
      <c r="B62" s="42"/>
      <c r="C62" s="42"/>
      <c r="D62" s="42"/>
    </row>
    <row r="63" spans="2:4" s="41" customFormat="1">
      <c r="B63" s="42"/>
      <c r="C63" s="42"/>
      <c r="D63" s="42"/>
    </row>
    <row r="64" spans="2:4" s="41" customFormat="1">
      <c r="B64" s="42"/>
      <c r="C64" s="42"/>
      <c r="D64" s="42"/>
    </row>
    <row r="65" spans="2:4" s="41" customFormat="1">
      <c r="B65" s="42"/>
      <c r="C65" s="42"/>
      <c r="D65" s="42"/>
    </row>
    <row r="66" spans="2:4" s="41" customFormat="1">
      <c r="B66" s="42"/>
      <c r="C66" s="42"/>
      <c r="D66" s="42"/>
    </row>
    <row r="67" spans="2:4" s="41" customFormat="1">
      <c r="B67" s="42"/>
      <c r="C67" s="42"/>
      <c r="D67" s="42"/>
    </row>
    <row r="68" spans="2:4" s="41" customFormat="1">
      <c r="B68" s="42"/>
      <c r="C68" s="42"/>
      <c r="D68" s="42"/>
    </row>
    <row r="69" spans="2:4" s="41" customFormat="1">
      <c r="B69" s="42"/>
      <c r="C69" s="42"/>
      <c r="D69" s="42"/>
    </row>
    <row r="70" spans="2:4" s="41" customFormat="1">
      <c r="B70" s="42"/>
      <c r="C70" s="42"/>
      <c r="D70" s="42"/>
    </row>
    <row r="71" spans="2:4" s="41" customFormat="1">
      <c r="B71" s="42"/>
      <c r="C71" s="42"/>
      <c r="D71" s="42"/>
    </row>
    <row r="72" spans="2:4" s="41" customFormat="1">
      <c r="B72" s="42"/>
      <c r="C72" s="42"/>
      <c r="D72" s="42"/>
    </row>
    <row r="73" spans="2:4" s="41" customFormat="1">
      <c r="B73" s="42"/>
      <c r="C73" s="42"/>
      <c r="D73" s="42"/>
    </row>
    <row r="74" spans="2:4" s="41" customFormat="1">
      <c r="B74" s="42"/>
      <c r="C74" s="42"/>
      <c r="D74" s="42"/>
    </row>
    <row r="75" spans="2:4" s="41" customFormat="1">
      <c r="B75" s="42"/>
      <c r="C75" s="42"/>
      <c r="D75" s="42"/>
    </row>
    <row r="76" spans="2:4" s="41" customFormat="1">
      <c r="B76" s="42"/>
      <c r="C76" s="42"/>
      <c r="D76" s="42"/>
    </row>
    <row r="77" spans="2:4" s="41" customFormat="1">
      <c r="B77" s="42"/>
      <c r="C77" s="42"/>
      <c r="D77" s="42"/>
    </row>
    <row r="78" spans="2:4" s="41" customFormat="1">
      <c r="B78" s="42"/>
      <c r="C78" s="42"/>
      <c r="D78" s="42"/>
    </row>
    <row r="79" spans="2:4" s="41" customFormat="1">
      <c r="B79" s="42"/>
      <c r="C79" s="42"/>
      <c r="D79" s="42"/>
    </row>
    <row r="80" spans="2:4" s="41" customFormat="1">
      <c r="B80" s="42"/>
      <c r="C80" s="42"/>
      <c r="D80" s="42"/>
    </row>
    <row r="81" spans="2:4" s="41" customFormat="1">
      <c r="B81" s="42"/>
      <c r="C81" s="42"/>
      <c r="D81" s="42"/>
    </row>
    <row r="82" spans="2:4" s="41" customFormat="1">
      <c r="B82" s="42"/>
      <c r="C82" s="42"/>
      <c r="D82" s="42"/>
    </row>
    <row r="83" spans="2:4" s="41" customFormat="1">
      <c r="B83" s="42"/>
      <c r="C83" s="42"/>
      <c r="D83" s="42"/>
    </row>
    <row r="84" spans="2:4" s="41" customFormat="1">
      <c r="B84" s="42"/>
      <c r="C84" s="42"/>
      <c r="D84" s="42"/>
    </row>
    <row r="85" spans="2:4" s="41" customFormat="1">
      <c r="B85" s="42"/>
      <c r="C85" s="42"/>
      <c r="D85" s="42"/>
    </row>
    <row r="86" spans="2:4" s="41" customFormat="1">
      <c r="B86" s="42"/>
      <c r="C86" s="42"/>
      <c r="D86" s="42"/>
    </row>
    <row r="87" spans="2:4" s="41" customFormat="1">
      <c r="B87" s="42"/>
      <c r="C87" s="42"/>
      <c r="D87" s="42"/>
    </row>
    <row r="88" spans="2:4" s="41" customFormat="1">
      <c r="B88" s="42"/>
      <c r="C88" s="42"/>
      <c r="D88" s="42"/>
    </row>
    <row r="89" spans="2:4" s="41" customFormat="1">
      <c r="B89" s="42"/>
      <c r="C89" s="42"/>
      <c r="D89" s="42"/>
    </row>
    <row r="90" spans="2:4" s="41" customFormat="1">
      <c r="B90" s="42"/>
      <c r="C90" s="42"/>
      <c r="D90" s="42"/>
    </row>
    <row r="91" spans="2:4" s="41" customFormat="1">
      <c r="B91" s="42"/>
      <c r="C91" s="42"/>
      <c r="D91" s="42"/>
    </row>
    <row r="92" spans="2:4" s="41" customFormat="1">
      <c r="B92" s="42"/>
      <c r="C92" s="42"/>
      <c r="D92" s="42"/>
    </row>
    <row r="93" spans="2:4" s="41" customFormat="1">
      <c r="B93" s="42"/>
      <c r="C93" s="42"/>
      <c r="D93" s="42"/>
    </row>
    <row r="94" spans="2:4" s="41" customFormat="1">
      <c r="B94" s="42"/>
      <c r="C94" s="42"/>
      <c r="D94" s="42"/>
    </row>
    <row r="95" spans="2:4" s="41" customFormat="1">
      <c r="B95" s="42"/>
      <c r="C95" s="42"/>
      <c r="D95" s="42"/>
    </row>
    <row r="96" spans="2:4" s="41" customFormat="1">
      <c r="B96" s="42"/>
      <c r="C96" s="42"/>
      <c r="D96" s="42"/>
    </row>
    <row r="97" spans="2:4" s="41" customFormat="1">
      <c r="B97" s="42"/>
      <c r="C97" s="42"/>
      <c r="D97" s="42"/>
    </row>
    <row r="98" spans="2:4" s="41" customFormat="1">
      <c r="B98" s="42"/>
      <c r="C98" s="42"/>
      <c r="D98" s="42"/>
    </row>
    <row r="99" spans="2:4" s="41" customFormat="1">
      <c r="B99" s="42"/>
      <c r="C99" s="42"/>
      <c r="D99" s="42"/>
    </row>
    <row r="100" spans="2:4" s="41" customFormat="1">
      <c r="B100" s="42"/>
      <c r="C100" s="42"/>
      <c r="D100" s="42"/>
    </row>
    <row r="101" spans="2:4" s="41" customFormat="1">
      <c r="B101" s="42"/>
      <c r="C101" s="42"/>
      <c r="D101" s="42"/>
    </row>
    <row r="102" spans="2:4" s="41" customFormat="1">
      <c r="B102" s="42"/>
      <c r="C102" s="42"/>
      <c r="D102" s="42"/>
    </row>
    <row r="103" spans="2:4" s="41" customFormat="1">
      <c r="B103" s="42"/>
      <c r="C103" s="42"/>
      <c r="D103" s="42"/>
    </row>
    <row r="104" spans="2:4" s="41" customFormat="1">
      <c r="B104" s="42"/>
      <c r="C104" s="42"/>
      <c r="D104" s="42"/>
    </row>
    <row r="105" spans="2:4" s="41" customFormat="1">
      <c r="B105" s="42"/>
      <c r="C105" s="42"/>
      <c r="D105" s="42"/>
    </row>
    <row r="106" spans="2:4" s="41" customFormat="1">
      <c r="B106" s="42"/>
      <c r="C106" s="42"/>
      <c r="D106" s="42"/>
    </row>
    <row r="107" spans="2:4" s="41" customFormat="1">
      <c r="B107" s="42"/>
      <c r="C107" s="42"/>
      <c r="D107" s="42"/>
    </row>
    <row r="108" spans="2:4" s="41" customFormat="1">
      <c r="B108" s="42"/>
      <c r="C108" s="42"/>
      <c r="D108" s="42"/>
    </row>
    <row r="109" spans="2:4" s="41" customFormat="1">
      <c r="B109" s="42"/>
      <c r="C109" s="42"/>
      <c r="D109" s="42"/>
    </row>
    <row r="110" spans="2:4" s="41" customFormat="1">
      <c r="B110" s="42"/>
      <c r="C110" s="42"/>
      <c r="D110" s="42"/>
    </row>
    <row r="111" spans="2:4" s="41" customFormat="1">
      <c r="B111" s="42"/>
      <c r="C111" s="42"/>
      <c r="D111" s="42"/>
    </row>
    <row r="112" spans="2:4" s="41" customFormat="1">
      <c r="B112" s="42"/>
      <c r="C112" s="42"/>
      <c r="D112" s="42"/>
    </row>
    <row r="113" spans="2:4" s="41" customFormat="1">
      <c r="B113" s="42"/>
      <c r="C113" s="42"/>
      <c r="D113" s="42"/>
    </row>
    <row r="114" spans="2:4" s="41" customFormat="1">
      <c r="B114" s="42"/>
      <c r="C114" s="42"/>
      <c r="D114" s="42"/>
    </row>
    <row r="115" spans="2:4" s="41" customFormat="1">
      <c r="B115" s="42"/>
      <c r="C115" s="42"/>
      <c r="D115" s="42"/>
    </row>
    <row r="116" spans="2:4" s="41" customFormat="1">
      <c r="B116" s="42"/>
      <c r="C116" s="42"/>
      <c r="D116" s="42"/>
    </row>
    <row r="117" spans="2:4" s="41" customFormat="1">
      <c r="B117" s="42"/>
      <c r="C117" s="42"/>
      <c r="D117" s="42"/>
    </row>
    <row r="118" spans="2:4" s="41" customFormat="1">
      <c r="B118" s="42"/>
      <c r="C118" s="42"/>
      <c r="D118" s="42"/>
    </row>
    <row r="119" spans="2:4" s="41" customFormat="1">
      <c r="B119" s="42"/>
      <c r="C119" s="42"/>
      <c r="D119" s="42"/>
    </row>
    <row r="120" spans="2:4" s="41" customFormat="1">
      <c r="B120" s="42"/>
      <c r="C120" s="42"/>
      <c r="D120" s="42"/>
    </row>
    <row r="121" spans="2:4" s="41" customFormat="1">
      <c r="B121" s="42"/>
      <c r="C121" s="42"/>
      <c r="D121" s="42"/>
    </row>
    <row r="122" spans="2:4" s="41" customFormat="1">
      <c r="B122" s="42"/>
      <c r="C122" s="42"/>
      <c r="D122" s="42"/>
    </row>
    <row r="123" spans="2:4" s="41" customFormat="1">
      <c r="B123" s="42"/>
      <c r="C123" s="42"/>
      <c r="D123" s="42"/>
    </row>
    <row r="124" spans="2:4" s="41" customFormat="1">
      <c r="B124" s="42"/>
      <c r="C124" s="42"/>
      <c r="D124" s="42"/>
    </row>
    <row r="125" spans="2:4" s="41" customFormat="1">
      <c r="B125" s="42"/>
      <c r="C125" s="42"/>
      <c r="D125" s="42"/>
    </row>
    <row r="126" spans="2:4" s="41" customFormat="1">
      <c r="B126" s="42"/>
      <c r="C126" s="42"/>
      <c r="D126" s="42"/>
    </row>
    <row r="127" spans="2:4" s="41" customFormat="1">
      <c r="B127" s="42"/>
      <c r="C127" s="42"/>
      <c r="D127" s="42"/>
    </row>
    <row r="128" spans="2:4" s="41" customFormat="1">
      <c r="B128" s="42"/>
      <c r="C128" s="42"/>
      <c r="D128" s="42"/>
    </row>
    <row r="129" spans="2:4" s="41" customFormat="1">
      <c r="B129" s="42"/>
      <c r="C129" s="42"/>
      <c r="D129" s="42"/>
    </row>
    <row r="130" spans="2:4" s="41" customFormat="1">
      <c r="B130" s="42"/>
      <c r="C130" s="42"/>
      <c r="D130" s="42"/>
    </row>
    <row r="131" spans="2:4" s="41" customFormat="1">
      <c r="B131" s="42"/>
      <c r="C131" s="42"/>
      <c r="D131" s="42"/>
    </row>
    <row r="132" spans="2:4" s="41" customFormat="1">
      <c r="B132" s="42"/>
      <c r="C132" s="42"/>
      <c r="D132" s="42"/>
    </row>
    <row r="133" spans="2:4" s="41" customFormat="1">
      <c r="B133" s="42"/>
      <c r="C133" s="42"/>
      <c r="D133" s="42"/>
    </row>
    <row r="134" spans="2:4" s="41" customFormat="1">
      <c r="B134" s="42"/>
      <c r="C134" s="42"/>
      <c r="D134" s="42"/>
    </row>
    <row r="135" spans="2:4" s="41" customFormat="1">
      <c r="B135" s="42"/>
      <c r="C135" s="42"/>
      <c r="D135" s="42"/>
    </row>
    <row r="136" spans="2:4" s="41" customFormat="1">
      <c r="B136" s="42"/>
      <c r="C136" s="42"/>
      <c r="D136" s="42"/>
    </row>
    <row r="137" spans="2:4" s="41" customFormat="1">
      <c r="B137" s="42"/>
      <c r="C137" s="42"/>
      <c r="D137" s="42"/>
    </row>
    <row r="138" spans="2:4" s="41" customFormat="1">
      <c r="B138" s="42"/>
      <c r="C138" s="42"/>
      <c r="D138" s="42"/>
    </row>
    <row r="139" spans="2:4" s="41" customFormat="1">
      <c r="B139" s="42"/>
      <c r="C139" s="42"/>
      <c r="D139" s="42"/>
    </row>
    <row r="140" spans="2:4" s="41" customFormat="1">
      <c r="B140" s="42"/>
      <c r="C140" s="42"/>
      <c r="D140" s="42"/>
    </row>
    <row r="141" spans="2:4" s="41" customFormat="1">
      <c r="B141" s="42"/>
      <c r="C141" s="42"/>
      <c r="D141" s="42"/>
    </row>
    <row r="142" spans="2:4" s="41" customFormat="1">
      <c r="B142" s="42"/>
      <c r="C142" s="42"/>
      <c r="D142" s="42"/>
    </row>
    <row r="143" spans="2:4" s="41" customFormat="1">
      <c r="B143" s="42"/>
      <c r="C143" s="42"/>
      <c r="D143" s="42"/>
    </row>
    <row r="144" spans="2:4" s="41" customFormat="1">
      <c r="B144" s="42"/>
      <c r="C144" s="42"/>
      <c r="D144" s="42"/>
    </row>
    <row r="145" spans="2:4" s="41" customFormat="1">
      <c r="B145" s="42"/>
      <c r="C145" s="42"/>
      <c r="D145" s="42"/>
    </row>
    <row r="146" spans="2:4" s="41" customFormat="1">
      <c r="B146" s="42"/>
      <c r="C146" s="42"/>
      <c r="D146" s="42"/>
    </row>
    <row r="147" spans="2:4" s="41" customFormat="1">
      <c r="B147" s="42"/>
      <c r="C147" s="42"/>
      <c r="D147" s="42"/>
    </row>
    <row r="148" spans="2:4" s="41" customFormat="1">
      <c r="B148" s="42"/>
      <c r="C148" s="42"/>
      <c r="D148" s="42"/>
    </row>
    <row r="149" spans="2:4" s="41" customFormat="1">
      <c r="B149" s="42"/>
      <c r="C149" s="42"/>
      <c r="D149" s="42"/>
    </row>
    <row r="150" spans="2:4" s="41" customFormat="1">
      <c r="B150" s="42"/>
      <c r="C150" s="42"/>
      <c r="D150" s="42"/>
    </row>
    <row r="151" spans="2:4" s="41" customFormat="1">
      <c r="B151" s="42"/>
      <c r="C151" s="42"/>
      <c r="D151" s="42"/>
    </row>
    <row r="152" spans="2:4" s="41" customFormat="1">
      <c r="B152" s="42"/>
      <c r="C152" s="42"/>
      <c r="D152" s="42"/>
    </row>
    <row r="153" spans="2:4" s="41" customFormat="1">
      <c r="B153" s="42"/>
      <c r="C153" s="42"/>
      <c r="D153" s="42"/>
    </row>
    <row r="154" spans="2:4" s="41" customFormat="1">
      <c r="B154" s="42"/>
      <c r="C154" s="42"/>
      <c r="D154" s="42"/>
    </row>
    <row r="155" spans="2:4" s="41" customFormat="1">
      <c r="B155" s="42"/>
      <c r="C155" s="42"/>
      <c r="D155" s="42"/>
    </row>
    <row r="156" spans="2:4" s="41" customFormat="1">
      <c r="B156" s="42"/>
      <c r="C156" s="42"/>
      <c r="D156" s="42"/>
    </row>
    <row r="157" spans="2:4" s="41" customFormat="1">
      <c r="B157" s="42"/>
      <c r="C157" s="42"/>
      <c r="D157" s="42"/>
    </row>
    <row r="158" spans="2:4" s="41" customFormat="1">
      <c r="B158" s="42"/>
      <c r="C158" s="42"/>
      <c r="D158" s="42"/>
    </row>
    <row r="159" spans="2:4" s="41" customFormat="1">
      <c r="B159" s="42"/>
      <c r="C159" s="42"/>
      <c r="D159" s="42"/>
    </row>
    <row r="160" spans="2:4" s="41" customFormat="1">
      <c r="B160" s="42"/>
      <c r="C160" s="42"/>
      <c r="D160" s="42"/>
    </row>
    <row r="161" spans="2:4" s="41" customFormat="1">
      <c r="B161" s="42"/>
      <c r="C161" s="42"/>
      <c r="D161" s="42"/>
    </row>
    <row r="162" spans="2:4" s="41" customFormat="1">
      <c r="B162" s="42"/>
      <c r="C162" s="42"/>
      <c r="D162" s="42"/>
    </row>
    <row r="163" spans="2:4" s="41" customFormat="1">
      <c r="B163" s="42"/>
      <c r="C163" s="42"/>
      <c r="D163" s="42"/>
    </row>
    <row r="164" spans="2:4" s="41" customFormat="1">
      <c r="B164" s="42"/>
      <c r="C164" s="42"/>
      <c r="D164" s="42"/>
    </row>
    <row r="165" spans="2:4" s="41" customFormat="1">
      <c r="B165" s="42"/>
      <c r="C165" s="42"/>
      <c r="D165" s="42"/>
    </row>
    <row r="166" spans="2:4" s="41" customFormat="1">
      <c r="B166" s="42"/>
      <c r="C166" s="42"/>
      <c r="D166" s="42"/>
    </row>
  </sheetData>
  <mergeCells count="3">
    <mergeCell ref="B11:E11"/>
    <mergeCell ref="B13:E13"/>
    <mergeCell ref="B14:E1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3:L58"/>
  <sheetViews>
    <sheetView rightToLeft="1" workbookViewId="0">
      <selection activeCell="H24" sqref="H24"/>
    </sheetView>
  </sheetViews>
  <sheetFormatPr defaultRowHeight="17.399999999999999"/>
  <cols>
    <col min="1" max="1" width="19.59765625" style="72" customWidth="1"/>
    <col min="2" max="2" width="9" style="72" customWidth="1"/>
    <col min="3" max="3" width="9" style="1"/>
    <col min="4" max="4" width="21.8984375" style="1" customWidth="1"/>
    <col min="5" max="5" width="6.19921875" style="1" customWidth="1"/>
    <col min="6" max="6" width="7.69921875" style="1" bestFit="1" customWidth="1"/>
    <col min="7" max="7" width="9" style="1"/>
    <col min="8" max="8" width="16.5" style="1" bestFit="1" customWidth="1"/>
    <col min="9" max="9" width="20.59765625" style="1" bestFit="1" customWidth="1"/>
    <col min="10" max="12" width="9" style="1"/>
  </cols>
  <sheetData>
    <row r="3" spans="1:11" ht="13.5" customHeight="1"/>
    <row r="4" spans="1:11" ht="18.75" customHeight="1">
      <c r="A4" s="310" t="s">
        <v>71</v>
      </c>
      <c r="B4" s="311"/>
      <c r="D4" s="294" t="s">
        <v>76</v>
      </c>
      <c r="E4" s="294"/>
      <c r="F4" s="294"/>
    </row>
    <row r="5" spans="1:11">
      <c r="A5" s="55" t="s">
        <v>72</v>
      </c>
      <c r="B5" s="55">
        <v>2</v>
      </c>
      <c r="D5" s="61" t="s">
        <v>77</v>
      </c>
      <c r="E5" s="62" t="s">
        <v>63</v>
      </c>
      <c r="F5" s="63" t="s">
        <v>78</v>
      </c>
      <c r="H5" s="295" t="s">
        <v>93</v>
      </c>
      <c r="I5" s="295"/>
      <c r="J5" s="295"/>
      <c r="K5" s="295"/>
    </row>
    <row r="6" spans="1:11">
      <c r="A6" s="55" t="s">
        <v>73</v>
      </c>
      <c r="B6" s="55">
        <v>1</v>
      </c>
      <c r="D6" s="64" t="s">
        <v>70</v>
      </c>
      <c r="E6" s="271">
        <v>0.5</v>
      </c>
      <c r="F6" s="272"/>
      <c r="H6" s="56" t="s">
        <v>94</v>
      </c>
      <c r="I6" s="57" t="s">
        <v>95</v>
      </c>
      <c r="J6" s="58" t="s">
        <v>96</v>
      </c>
      <c r="K6" s="59" t="s">
        <v>64</v>
      </c>
    </row>
    <row r="7" spans="1:11">
      <c r="A7" s="55" t="s">
        <v>74</v>
      </c>
      <c r="B7" s="55">
        <v>0.5</v>
      </c>
      <c r="D7" s="64" t="s">
        <v>79</v>
      </c>
      <c r="E7" s="271">
        <v>1</v>
      </c>
      <c r="F7" s="272"/>
      <c r="H7" s="69" t="s">
        <v>97</v>
      </c>
      <c r="I7" s="69" t="s">
        <v>98</v>
      </c>
      <c r="J7" s="287">
        <v>0</v>
      </c>
      <c r="K7" s="288"/>
    </row>
    <row r="8" spans="1:11">
      <c r="A8" s="55" t="s">
        <v>75</v>
      </c>
      <c r="B8" s="55">
        <v>0</v>
      </c>
      <c r="D8" s="64" t="s">
        <v>80</v>
      </c>
      <c r="E8" s="271">
        <v>1.5</v>
      </c>
      <c r="F8" s="272"/>
      <c r="H8" s="69" t="s">
        <v>97</v>
      </c>
      <c r="I8" s="69" t="s">
        <v>70</v>
      </c>
      <c r="J8" s="287">
        <v>0.5</v>
      </c>
      <c r="K8" s="288"/>
    </row>
    <row r="9" spans="1:11">
      <c r="D9" s="65" t="s">
        <v>81</v>
      </c>
      <c r="E9" s="292">
        <v>0.5</v>
      </c>
      <c r="F9" s="293"/>
      <c r="H9" s="69" t="s">
        <v>97</v>
      </c>
      <c r="I9" s="69" t="s">
        <v>79</v>
      </c>
      <c r="J9" s="287">
        <v>1</v>
      </c>
      <c r="K9" s="288"/>
    </row>
    <row r="10" spans="1:11">
      <c r="D10" s="65" t="s">
        <v>82</v>
      </c>
      <c r="E10" s="292">
        <v>1</v>
      </c>
      <c r="F10" s="293"/>
      <c r="H10" s="69" t="s">
        <v>97</v>
      </c>
      <c r="I10" s="69" t="s">
        <v>80</v>
      </c>
      <c r="J10" s="287">
        <v>1.5</v>
      </c>
      <c r="K10" s="288"/>
    </row>
    <row r="11" spans="1:11">
      <c r="D11" s="65" t="s">
        <v>83</v>
      </c>
      <c r="E11" s="292">
        <v>1.5</v>
      </c>
      <c r="F11" s="293"/>
      <c r="H11" s="69" t="s">
        <v>97</v>
      </c>
      <c r="I11" s="69" t="s">
        <v>81</v>
      </c>
      <c r="J11" s="287">
        <v>2</v>
      </c>
      <c r="K11" s="288"/>
    </row>
    <row r="12" spans="1:11">
      <c r="D12" s="66" t="s">
        <v>84</v>
      </c>
      <c r="E12" s="66">
        <v>1.5</v>
      </c>
      <c r="F12" s="66">
        <v>1</v>
      </c>
      <c r="H12" s="69" t="s">
        <v>97</v>
      </c>
      <c r="I12" s="69" t="s">
        <v>82</v>
      </c>
      <c r="J12" s="287">
        <v>2.5</v>
      </c>
      <c r="K12" s="288"/>
    </row>
    <row r="13" spans="1:11">
      <c r="D13" s="66" t="s">
        <v>85</v>
      </c>
      <c r="E13" s="66">
        <v>3</v>
      </c>
      <c r="F13" s="66">
        <v>2</v>
      </c>
      <c r="H13" s="69" t="s">
        <v>97</v>
      </c>
      <c r="I13" s="69" t="s">
        <v>83</v>
      </c>
      <c r="J13" s="287">
        <v>3</v>
      </c>
      <c r="K13" s="288"/>
    </row>
    <row r="14" spans="1:11">
      <c r="D14" s="66" t="s">
        <v>86</v>
      </c>
      <c r="E14" s="66">
        <v>4.5</v>
      </c>
      <c r="F14" s="66">
        <v>3</v>
      </c>
      <c r="H14" s="69" t="s">
        <v>97</v>
      </c>
      <c r="I14" s="69" t="s">
        <v>84</v>
      </c>
      <c r="J14" s="69">
        <v>4.5</v>
      </c>
      <c r="K14" s="69">
        <v>4</v>
      </c>
    </row>
    <row r="15" spans="1:11">
      <c r="D15" s="58" t="s">
        <v>87</v>
      </c>
      <c r="E15" s="58">
        <v>6</v>
      </c>
      <c r="F15" s="58">
        <v>4</v>
      </c>
      <c r="H15" s="69" t="s">
        <v>97</v>
      </c>
      <c r="I15" s="69" t="s">
        <v>85</v>
      </c>
      <c r="J15" s="69">
        <v>6</v>
      </c>
      <c r="K15" s="69">
        <v>5</v>
      </c>
    </row>
    <row r="16" spans="1:11">
      <c r="D16" s="67" t="s">
        <v>88</v>
      </c>
      <c r="E16" s="67">
        <v>1.5</v>
      </c>
      <c r="F16" s="67">
        <v>1</v>
      </c>
      <c r="H16" s="69" t="s">
        <v>97</v>
      </c>
      <c r="I16" s="69" t="s">
        <v>86</v>
      </c>
      <c r="J16" s="69">
        <v>7.5</v>
      </c>
      <c r="K16" s="69">
        <v>6</v>
      </c>
    </row>
    <row r="17" spans="4:11">
      <c r="D17" s="67" t="s">
        <v>89</v>
      </c>
      <c r="E17" s="67">
        <v>3</v>
      </c>
      <c r="F17" s="67">
        <v>2</v>
      </c>
      <c r="H17" s="69" t="s">
        <v>97</v>
      </c>
      <c r="I17" s="69" t="s">
        <v>87</v>
      </c>
      <c r="J17" s="69">
        <v>9</v>
      </c>
      <c r="K17" s="69">
        <v>7</v>
      </c>
    </row>
    <row r="18" spans="4:11">
      <c r="D18" s="68" t="s">
        <v>90</v>
      </c>
      <c r="E18" s="68">
        <v>1.5</v>
      </c>
      <c r="F18" s="68">
        <v>1</v>
      </c>
      <c r="H18" s="69" t="s">
        <v>97</v>
      </c>
      <c r="I18" s="69" t="s">
        <v>88</v>
      </c>
      <c r="J18" s="69">
        <v>10.5</v>
      </c>
      <c r="K18" s="69">
        <v>8</v>
      </c>
    </row>
    <row r="19" spans="4:11">
      <c r="D19" s="68" t="s">
        <v>91</v>
      </c>
      <c r="E19" s="68">
        <v>3</v>
      </c>
      <c r="F19" s="68">
        <v>2</v>
      </c>
      <c r="H19" s="69" t="s">
        <v>97</v>
      </c>
      <c r="I19" s="69" t="s">
        <v>89</v>
      </c>
      <c r="J19" s="69">
        <v>12</v>
      </c>
      <c r="K19" s="69">
        <v>9</v>
      </c>
    </row>
    <row r="20" spans="4:11">
      <c r="D20" s="68" t="s">
        <v>92</v>
      </c>
      <c r="E20" s="68">
        <v>4.5</v>
      </c>
      <c r="F20" s="68">
        <v>3</v>
      </c>
      <c r="H20" s="69" t="s">
        <v>97</v>
      </c>
      <c r="I20" s="69" t="s">
        <v>90</v>
      </c>
      <c r="J20" s="69">
        <v>12</v>
      </c>
      <c r="K20" s="69">
        <v>10</v>
      </c>
    </row>
    <row r="21" spans="4:11">
      <c r="D21" s="49"/>
      <c r="E21" s="49"/>
      <c r="F21" s="49"/>
      <c r="H21" s="69" t="s">
        <v>97</v>
      </c>
      <c r="I21" s="69" t="s">
        <v>91</v>
      </c>
      <c r="J21" s="69">
        <v>12</v>
      </c>
      <c r="K21" s="69">
        <v>11</v>
      </c>
    </row>
    <row r="22" spans="4:11">
      <c r="F22" s="1">
        <v>6</v>
      </c>
      <c r="H22" s="69" t="s">
        <v>97</v>
      </c>
      <c r="I22" s="69" t="s">
        <v>92</v>
      </c>
      <c r="J22" s="287">
        <v>12</v>
      </c>
      <c r="K22" s="288"/>
    </row>
    <row r="23" spans="4:11">
      <c r="H23" s="64" t="s">
        <v>99</v>
      </c>
      <c r="I23" s="64" t="s">
        <v>98</v>
      </c>
      <c r="J23" s="271">
        <v>0</v>
      </c>
      <c r="K23" s="272"/>
    </row>
    <row r="24" spans="4:11">
      <c r="H24" s="64" t="s">
        <v>99</v>
      </c>
      <c r="I24" s="64" t="s">
        <v>81</v>
      </c>
      <c r="J24" s="271">
        <v>0.5</v>
      </c>
      <c r="K24" s="272"/>
    </row>
    <row r="25" spans="4:11">
      <c r="D25" s="73" t="s">
        <v>63</v>
      </c>
      <c r="H25" s="64" t="s">
        <v>99</v>
      </c>
      <c r="I25" s="64" t="s">
        <v>82</v>
      </c>
      <c r="J25" s="271">
        <v>1</v>
      </c>
      <c r="K25" s="272"/>
    </row>
    <row r="26" spans="4:11">
      <c r="D26" s="74" t="s">
        <v>64</v>
      </c>
      <c r="F26" s="47">
        <v>1</v>
      </c>
      <c r="H26" s="64" t="s">
        <v>99</v>
      </c>
      <c r="I26" s="64" t="s">
        <v>83</v>
      </c>
      <c r="J26" s="271">
        <v>1.5</v>
      </c>
      <c r="K26" s="272"/>
    </row>
    <row r="27" spans="4:11">
      <c r="D27" s="48"/>
      <c r="H27" s="64" t="s">
        <v>99</v>
      </c>
      <c r="I27" s="64" t="s">
        <v>84</v>
      </c>
      <c r="J27" s="64">
        <v>3</v>
      </c>
      <c r="K27" s="64">
        <v>2.5</v>
      </c>
    </row>
    <row r="28" spans="4:11" ht="19.2">
      <c r="D28" s="75" t="s">
        <v>94</v>
      </c>
      <c r="H28" s="64" t="s">
        <v>99</v>
      </c>
      <c r="I28" s="64" t="s">
        <v>85</v>
      </c>
      <c r="J28" s="64">
        <v>4.5</v>
      </c>
      <c r="K28" s="64">
        <v>3.5</v>
      </c>
    </row>
    <row r="29" spans="4:11">
      <c r="D29" s="76" t="s">
        <v>102</v>
      </c>
      <c r="H29" s="64" t="s">
        <v>99</v>
      </c>
      <c r="I29" s="64" t="s">
        <v>86</v>
      </c>
      <c r="J29" s="64">
        <v>6</v>
      </c>
      <c r="K29" s="64">
        <v>4.5</v>
      </c>
    </row>
    <row r="30" spans="4:11">
      <c r="D30" s="60" t="s">
        <v>101</v>
      </c>
      <c r="H30" s="64" t="s">
        <v>99</v>
      </c>
      <c r="I30" s="64" t="s">
        <v>87</v>
      </c>
      <c r="J30" s="64">
        <v>7.5</v>
      </c>
      <c r="K30" s="64">
        <v>5.5</v>
      </c>
    </row>
    <row r="31" spans="4:11">
      <c r="D31" s="77" t="s">
        <v>103</v>
      </c>
      <c r="H31" s="64" t="s">
        <v>99</v>
      </c>
      <c r="I31" s="64" t="s">
        <v>88</v>
      </c>
      <c r="J31" s="64">
        <v>9</v>
      </c>
      <c r="K31" s="64">
        <v>6.5</v>
      </c>
    </row>
    <row r="32" spans="4:11">
      <c r="D32" s="78" t="s">
        <v>104</v>
      </c>
      <c r="H32" s="64" t="s">
        <v>99</v>
      </c>
      <c r="I32" s="64" t="s">
        <v>89</v>
      </c>
      <c r="J32" s="64">
        <v>10.5</v>
      </c>
      <c r="K32" s="64">
        <v>7.5</v>
      </c>
    </row>
    <row r="33" spans="4:11">
      <c r="D33" s="79" t="s">
        <v>106</v>
      </c>
      <c r="H33" s="64" t="s">
        <v>99</v>
      </c>
      <c r="I33" s="64" t="s">
        <v>90</v>
      </c>
      <c r="J33" s="64">
        <v>12</v>
      </c>
      <c r="K33" s="64">
        <v>8.5</v>
      </c>
    </row>
    <row r="34" spans="4:11">
      <c r="D34" s="80" t="s">
        <v>105</v>
      </c>
      <c r="E34" s="47">
        <v>1</v>
      </c>
      <c r="H34" s="64" t="s">
        <v>99</v>
      </c>
      <c r="I34" s="64" t="s">
        <v>91</v>
      </c>
      <c r="J34" s="64">
        <v>12</v>
      </c>
      <c r="K34" s="64">
        <v>9.5</v>
      </c>
    </row>
    <row r="35" spans="4:11">
      <c r="D35" s="48"/>
      <c r="H35" s="64" t="s">
        <v>99</v>
      </c>
      <c r="I35" s="64" t="s">
        <v>92</v>
      </c>
      <c r="J35" s="64">
        <v>12</v>
      </c>
      <c r="K35" s="64">
        <v>11</v>
      </c>
    </row>
    <row r="36" spans="4:11">
      <c r="H36" s="65" t="s">
        <v>83</v>
      </c>
      <c r="I36" s="65" t="s">
        <v>98</v>
      </c>
      <c r="J36" s="292">
        <v>0</v>
      </c>
      <c r="K36" s="293"/>
    </row>
    <row r="37" spans="4:11">
      <c r="H37" s="65" t="s">
        <v>83</v>
      </c>
      <c r="I37" s="65" t="s">
        <v>84</v>
      </c>
      <c r="J37" s="65">
        <v>1.5</v>
      </c>
      <c r="K37" s="65">
        <v>1</v>
      </c>
    </row>
    <row r="38" spans="4:11">
      <c r="H38" s="65" t="s">
        <v>83</v>
      </c>
      <c r="I38" s="65" t="s">
        <v>85</v>
      </c>
      <c r="J38" s="65">
        <v>3</v>
      </c>
      <c r="K38" s="65">
        <v>2</v>
      </c>
    </row>
    <row r="39" spans="4:11">
      <c r="H39" s="65" t="s">
        <v>83</v>
      </c>
      <c r="I39" s="65" t="s">
        <v>86</v>
      </c>
      <c r="J39" s="65">
        <v>4.5</v>
      </c>
      <c r="K39" s="65">
        <v>3</v>
      </c>
    </row>
    <row r="40" spans="4:11">
      <c r="H40" s="65" t="s">
        <v>83</v>
      </c>
      <c r="I40" s="65" t="s">
        <v>87</v>
      </c>
      <c r="J40" s="65">
        <v>6</v>
      </c>
      <c r="K40" s="65">
        <v>4</v>
      </c>
    </row>
    <row r="41" spans="4:11">
      <c r="H41" s="65" t="s">
        <v>83</v>
      </c>
      <c r="I41" s="65" t="s">
        <v>88</v>
      </c>
      <c r="J41" s="65">
        <v>7.5</v>
      </c>
      <c r="K41" s="65">
        <v>5</v>
      </c>
    </row>
    <row r="42" spans="4:11">
      <c r="H42" s="65" t="s">
        <v>83</v>
      </c>
      <c r="I42" s="65" t="s">
        <v>89</v>
      </c>
      <c r="J42" s="65">
        <v>9</v>
      </c>
      <c r="K42" s="65">
        <v>6</v>
      </c>
    </row>
    <row r="43" spans="4:11">
      <c r="H43" s="65" t="s">
        <v>83</v>
      </c>
      <c r="I43" s="65" t="s">
        <v>90</v>
      </c>
      <c r="J43" s="65">
        <v>10.5</v>
      </c>
      <c r="K43" s="65">
        <v>7</v>
      </c>
    </row>
    <row r="44" spans="4:11">
      <c r="H44" s="65" t="s">
        <v>83</v>
      </c>
      <c r="I44" s="65" t="s">
        <v>91</v>
      </c>
      <c r="J44" s="65">
        <v>12</v>
      </c>
      <c r="K44" s="65">
        <v>8</v>
      </c>
    </row>
    <row r="45" spans="4:11">
      <c r="H45" s="65" t="s">
        <v>83</v>
      </c>
      <c r="I45" s="65" t="s">
        <v>92</v>
      </c>
      <c r="J45" s="65">
        <v>12</v>
      </c>
      <c r="K45" s="65">
        <v>9</v>
      </c>
    </row>
    <row r="46" spans="4:11">
      <c r="H46" s="71" t="s">
        <v>87</v>
      </c>
      <c r="I46" s="71" t="s">
        <v>98</v>
      </c>
      <c r="J46" s="314">
        <v>0</v>
      </c>
      <c r="K46" s="315"/>
    </row>
    <row r="47" spans="4:11">
      <c r="H47" s="71" t="s">
        <v>87</v>
      </c>
      <c r="I47" s="71" t="s">
        <v>88</v>
      </c>
      <c r="J47" s="71">
        <v>1.5</v>
      </c>
      <c r="K47" s="71">
        <v>1</v>
      </c>
    </row>
    <row r="48" spans="4:11">
      <c r="H48" s="71" t="s">
        <v>87</v>
      </c>
      <c r="I48" s="71" t="s">
        <v>89</v>
      </c>
      <c r="J48" s="71">
        <v>3</v>
      </c>
      <c r="K48" s="71">
        <v>2</v>
      </c>
    </row>
    <row r="49" spans="8:12">
      <c r="H49" s="71" t="s">
        <v>87</v>
      </c>
      <c r="I49" s="71" t="s">
        <v>90</v>
      </c>
      <c r="J49" s="71">
        <v>4.5</v>
      </c>
      <c r="K49" s="71">
        <v>3</v>
      </c>
    </row>
    <row r="50" spans="8:12">
      <c r="H50" s="71" t="s">
        <v>87</v>
      </c>
      <c r="I50" s="71" t="s">
        <v>91</v>
      </c>
      <c r="J50" s="71">
        <v>6</v>
      </c>
      <c r="K50" s="71">
        <v>4</v>
      </c>
    </row>
    <row r="51" spans="8:12">
      <c r="H51" s="71" t="s">
        <v>87</v>
      </c>
      <c r="I51" s="71" t="s">
        <v>100</v>
      </c>
      <c r="J51" s="71">
        <v>7.5</v>
      </c>
      <c r="K51" s="71">
        <v>5</v>
      </c>
    </row>
    <row r="52" spans="8:12">
      <c r="H52" s="71" t="s">
        <v>87</v>
      </c>
      <c r="I52" s="71" t="s">
        <v>92</v>
      </c>
      <c r="J52" s="71">
        <v>9</v>
      </c>
      <c r="K52" s="71">
        <v>6</v>
      </c>
    </row>
    <row r="53" spans="8:12">
      <c r="H53" s="67" t="s">
        <v>89</v>
      </c>
      <c r="I53" s="67" t="s">
        <v>98</v>
      </c>
      <c r="J53" s="312">
        <v>0</v>
      </c>
      <c r="K53" s="313"/>
    </row>
    <row r="54" spans="8:12">
      <c r="H54" s="67" t="s">
        <v>89</v>
      </c>
      <c r="I54" s="67" t="s">
        <v>90</v>
      </c>
      <c r="J54" s="67">
        <v>1.5</v>
      </c>
      <c r="K54" s="67">
        <v>1</v>
      </c>
    </row>
    <row r="55" spans="8:12">
      <c r="H55" s="67" t="s">
        <v>89</v>
      </c>
      <c r="I55" s="67" t="s">
        <v>91</v>
      </c>
      <c r="J55" s="67">
        <v>3</v>
      </c>
      <c r="K55" s="67">
        <v>2</v>
      </c>
    </row>
    <row r="56" spans="8:12">
      <c r="H56" s="67" t="s">
        <v>89</v>
      </c>
      <c r="I56" s="67" t="s">
        <v>92</v>
      </c>
      <c r="J56" s="67">
        <v>4.5</v>
      </c>
      <c r="K56" s="67">
        <v>3</v>
      </c>
    </row>
    <row r="57" spans="8:12">
      <c r="H57" s="67" t="s">
        <v>92</v>
      </c>
      <c r="I57" s="67" t="s">
        <v>98</v>
      </c>
      <c r="J57" s="312">
        <v>0</v>
      </c>
      <c r="K57" s="313"/>
    </row>
    <row r="58" spans="8:12">
      <c r="L58" s="47">
        <v>1</v>
      </c>
    </row>
  </sheetData>
  <mergeCells count="25">
    <mergeCell ref="J24:K24"/>
    <mergeCell ref="J23:K23"/>
    <mergeCell ref="J57:K57"/>
    <mergeCell ref="J53:K53"/>
    <mergeCell ref="J46:K46"/>
    <mergeCell ref="J36:K36"/>
    <mergeCell ref="J26:K26"/>
    <mergeCell ref="J25:K25"/>
    <mergeCell ref="H5:K5"/>
    <mergeCell ref="J22:K22"/>
    <mergeCell ref="J13:K13"/>
    <mergeCell ref="J12:K12"/>
    <mergeCell ref="J11:K11"/>
    <mergeCell ref="J10:K10"/>
    <mergeCell ref="J9:K9"/>
    <mergeCell ref="J8:K8"/>
    <mergeCell ref="J7:K7"/>
    <mergeCell ref="A4:B4"/>
    <mergeCell ref="D4:F4"/>
    <mergeCell ref="E6:F6"/>
    <mergeCell ref="E11:F11"/>
    <mergeCell ref="E10:F10"/>
    <mergeCell ref="E9:F9"/>
    <mergeCell ref="E8:F8"/>
    <mergeCell ref="E7:F7"/>
  </mergeCells>
  <pageMargins left="0.7" right="0.7" top="0.75" bottom="0.75" header="0.3" footer="0.3"/>
  <pageSetup paperSize="8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B1:AJ41"/>
  <sheetViews>
    <sheetView rightToLeft="1" topLeftCell="J1" zoomScale="70" zoomScaleNormal="70" workbookViewId="0">
      <selection activeCell="O20" sqref="O20"/>
    </sheetView>
  </sheetViews>
  <sheetFormatPr defaultColWidth="9" defaultRowHeight="18.600000000000001"/>
  <cols>
    <col min="1" max="1" width="0" style="15" hidden="1" customWidth="1"/>
    <col min="2" max="2" width="13" style="15" hidden="1" customWidth="1"/>
    <col min="3" max="3" width="14.8984375" style="15" hidden="1" customWidth="1"/>
    <col min="4" max="4" width="23" style="15" hidden="1" customWidth="1"/>
    <col min="5" max="5" width="25.69921875" style="15" hidden="1" customWidth="1"/>
    <col min="6" max="6" width="26.3984375" style="15" hidden="1" customWidth="1"/>
    <col min="7" max="7" width="17" style="15" hidden="1" customWidth="1"/>
    <col min="8" max="9" width="0" style="15" hidden="1" customWidth="1"/>
    <col min="10" max="10" width="3.09765625" style="24" customWidth="1"/>
    <col min="11" max="11" width="2.09765625" style="24" customWidth="1"/>
    <col min="12" max="12" width="17.69921875" style="15" customWidth="1"/>
    <col min="13" max="13" width="18.09765625" style="15" customWidth="1"/>
    <col min="14" max="14" width="14.69921875" style="15" customWidth="1"/>
    <col min="15" max="15" width="18.69921875" style="15" customWidth="1"/>
    <col min="16" max="16" width="19.5" style="15" customWidth="1"/>
    <col min="17" max="17" width="19.09765625" style="24" bestFit="1" customWidth="1"/>
    <col min="18" max="36" width="9" style="24"/>
    <col min="37" max="16384" width="9" style="15"/>
  </cols>
  <sheetData>
    <row r="1" spans="2:36" s="24" customFormat="1"/>
    <row r="2" spans="2:36" ht="21" customHeight="1">
      <c r="B2" s="321" t="s">
        <v>9</v>
      </c>
      <c r="C2" s="322"/>
      <c r="D2" s="322"/>
      <c r="E2" s="322"/>
      <c r="F2" s="322"/>
      <c r="G2" s="323"/>
      <c r="L2" s="324" t="s">
        <v>9</v>
      </c>
      <c r="M2" s="325"/>
      <c r="N2" s="325"/>
      <c r="O2" s="325"/>
      <c r="P2" s="326"/>
    </row>
    <row r="3" spans="2:36" ht="25.5" customHeight="1">
      <c r="B3" s="16" t="s">
        <v>10</v>
      </c>
      <c r="C3" s="333" t="s">
        <v>11</v>
      </c>
      <c r="D3" s="333" t="s">
        <v>12</v>
      </c>
      <c r="E3" s="333" t="s">
        <v>13</v>
      </c>
      <c r="F3" s="333" t="s">
        <v>14</v>
      </c>
      <c r="G3" s="333" t="s">
        <v>15</v>
      </c>
      <c r="L3" s="327"/>
      <c r="M3" s="328"/>
      <c r="N3" s="328"/>
      <c r="O3" s="328"/>
      <c r="P3" s="329"/>
    </row>
    <row r="4" spans="2:36" ht="1.5" customHeight="1">
      <c r="B4" s="16" t="s">
        <v>16</v>
      </c>
      <c r="C4" s="334"/>
      <c r="D4" s="334"/>
      <c r="E4" s="334"/>
      <c r="F4" s="334"/>
      <c r="G4" s="334"/>
      <c r="L4" s="330"/>
      <c r="M4" s="331"/>
      <c r="N4" s="331"/>
      <c r="O4" s="331"/>
      <c r="P4" s="332"/>
    </row>
    <row r="5" spans="2:36" s="18" customFormat="1" ht="23.25" customHeight="1">
      <c r="B5" s="17" t="s">
        <v>17</v>
      </c>
      <c r="C5" s="334"/>
      <c r="D5" s="334"/>
      <c r="E5" s="334"/>
      <c r="F5" s="334"/>
      <c r="G5" s="334"/>
      <c r="J5" s="27"/>
      <c r="K5" s="27"/>
      <c r="L5" s="319" t="s">
        <v>11</v>
      </c>
      <c r="M5" s="319" t="s">
        <v>12</v>
      </c>
      <c r="N5" s="319" t="s">
        <v>13</v>
      </c>
      <c r="O5" s="319" t="s">
        <v>18</v>
      </c>
      <c r="P5" s="319" t="s">
        <v>15</v>
      </c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</row>
    <row r="6" spans="2:36" s="18" customFormat="1" ht="34.799999999999997">
      <c r="B6" s="19">
        <v>1</v>
      </c>
      <c r="C6" s="20">
        <v>0.25</v>
      </c>
      <c r="D6" s="20">
        <v>0.13</v>
      </c>
      <c r="E6" s="20">
        <v>8.3000000000000004E-2</v>
      </c>
      <c r="F6" s="20">
        <v>4.1500000000000002E-2</v>
      </c>
      <c r="G6" s="20">
        <v>3</v>
      </c>
      <c r="J6" s="27"/>
      <c r="K6" s="27"/>
      <c r="L6" s="320"/>
      <c r="M6" s="320"/>
      <c r="N6" s="320"/>
      <c r="O6" s="320"/>
      <c r="P6" s="320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</row>
    <row r="7" spans="2:36" s="18" customFormat="1" ht="34.799999999999997">
      <c r="B7" s="19">
        <v>2</v>
      </c>
      <c r="C7" s="20">
        <v>0.5</v>
      </c>
      <c r="D7" s="20">
        <v>0.25</v>
      </c>
      <c r="E7" s="20">
        <v>0.16700000000000001</v>
      </c>
      <c r="F7" s="20">
        <v>8.3500000000000005E-2</v>
      </c>
      <c r="G7" s="20">
        <v>6</v>
      </c>
      <c r="J7" s="27"/>
      <c r="K7" s="27"/>
      <c r="L7" s="320"/>
      <c r="M7" s="320"/>
      <c r="N7" s="320"/>
      <c r="O7" s="320"/>
      <c r="P7" s="320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</row>
    <row r="8" spans="2:36" s="18" customFormat="1" ht="51.75" customHeight="1">
      <c r="B8" s="19">
        <v>3</v>
      </c>
      <c r="C8" s="20">
        <v>0.75</v>
      </c>
      <c r="D8" s="20">
        <v>0.38</v>
      </c>
      <c r="E8" s="20">
        <v>0.25</v>
      </c>
      <c r="F8" s="20">
        <v>0.125</v>
      </c>
      <c r="G8" s="20">
        <v>9</v>
      </c>
      <c r="J8" s="27"/>
      <c r="K8" s="27"/>
      <c r="L8" s="21">
        <v>0</v>
      </c>
      <c r="M8" s="21">
        <v>0</v>
      </c>
      <c r="N8" s="21">
        <v>0</v>
      </c>
      <c r="O8" s="21">
        <v>0</v>
      </c>
      <c r="P8" s="21">
        <v>0</v>
      </c>
      <c r="Q8" s="19" t="s">
        <v>19</v>
      </c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</row>
    <row r="9" spans="2:36" s="18" customFormat="1" ht="54" customHeight="1">
      <c r="B9" s="19">
        <v>4</v>
      </c>
      <c r="C9" s="20">
        <v>1</v>
      </c>
      <c r="D9" s="20">
        <v>0.5</v>
      </c>
      <c r="E9" s="20">
        <v>0.33300000000000002</v>
      </c>
      <c r="F9" s="20">
        <v>0.16650000000000001</v>
      </c>
      <c r="G9" s="20">
        <v>12</v>
      </c>
      <c r="J9" s="27"/>
      <c r="K9" s="27"/>
      <c r="L9" s="22">
        <f>IF(L8=1,C6,0)+IF(L8=2,C7,0)+IF(L8=3,C8,0)+IF(L8=4,C9,0)+IF(L8=5,C10,0)+IF(L8=6,C11,0)+IF(L8=7,C12,0)+IF(L8=8,C13,0)+IF(L8=9,C14,0)+IF(L8=10,C15,0)+IF(L8=11,C16,0)+IF(L8=12,C17,0)+IF(L8=13,C18,0)+IF(L8=14,C19,0)+IF(L8=15,C20,0)+IF(L8=16,C21,0)+IF(L8=17,C22,0)+IF(L8=18,C23,0)+IF(L8=19,C24,0)+IF(L8=20,C25,0)</f>
        <v>0</v>
      </c>
      <c r="M9" s="22">
        <f>IF(M8=1,D6,0)+IF(M8=2,D7,0)+IF(M8=3,D8,0)+IF(M8=4,D9,0)+IF(M8=5,D10,0)+IF(M8=6,D11,0)+IF(M8=7,D12,0)+IF(M8=8,D13,0)+IF(M8=9,D14,0)+IF(M8=10,D15,0)+IF(M8=11,D16,0)+IF(M8=12,D17,0)+IF(M8=13,D18,0)+IF(M8=14,D19,0)+IF(M8=15,D20,0)+IF(M8=16,D21,0)+IF(M8=17,D22,0)+IF(M8=18,D23,0)+IF(M8=19,D24,0)+IF(M8=20,D25,0)</f>
        <v>0</v>
      </c>
      <c r="N9" s="22">
        <f>IF(N8=1,E6,0)+IF(N8=2,E7,0)+IF(N8=3,E8,0)+IF(N8=4,E9,0)+IF(N8=5,E10,0)+IF(N8=6,E11,0)+IF(N8=7,E12,0)+IF(N8=8,E13,0)+IF(N8=9,E14,0)+IF(N8=10,E15,0)+IF(N8=11,E16,0)+IF(N8=12,E17,0)</f>
        <v>0</v>
      </c>
      <c r="O9" s="22">
        <f>IF(O8=1,F6,0)+IF(O8=2,F7,0)+IF(O8=3,F8,0)+IF(O8=4,F9,0)+IF(O8=5,F10,0)+IF(O8=6,F11,0)+IF(O8=7,F12,0)+IF(O8=8,F13,0)+IF(O8=9,F14,0)+IF(O8=10,F15,0)+IF(O8=11,F16,0)+IF(O8=12,F17,0)</f>
        <v>0</v>
      </c>
      <c r="P9" s="28">
        <f>P8/3</f>
        <v>0</v>
      </c>
      <c r="Q9" s="19" t="s">
        <v>1</v>
      </c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</row>
    <row r="10" spans="2:36" s="24" customFormat="1" ht="34.799999999999997">
      <c r="B10" s="23">
        <v>5</v>
      </c>
      <c r="C10" s="23">
        <v>1.25</v>
      </c>
      <c r="D10" s="23">
        <v>0.63</v>
      </c>
      <c r="E10" s="23">
        <v>0.41699999999999998</v>
      </c>
      <c r="F10" s="23">
        <v>0.20849999999999999</v>
      </c>
      <c r="G10" s="23">
        <v>15</v>
      </c>
      <c r="L10" s="38" t="s">
        <v>21</v>
      </c>
      <c r="M10" s="38" t="s">
        <v>21</v>
      </c>
      <c r="N10" s="38" t="s">
        <v>22</v>
      </c>
      <c r="O10" s="38" t="s">
        <v>22</v>
      </c>
      <c r="P10" s="38" t="s">
        <v>21</v>
      </c>
      <c r="Q10" s="29" t="s">
        <v>20</v>
      </c>
    </row>
    <row r="11" spans="2:36" s="24" customFormat="1">
      <c r="B11" s="23">
        <v>6</v>
      </c>
      <c r="C11" s="23">
        <v>1.5</v>
      </c>
      <c r="D11" s="23">
        <v>0.75</v>
      </c>
      <c r="E11" s="23">
        <v>0.5</v>
      </c>
      <c r="F11" s="23">
        <v>0.25</v>
      </c>
      <c r="G11" s="23">
        <v>18</v>
      </c>
    </row>
    <row r="12" spans="2:36" s="24" customFormat="1">
      <c r="B12" s="23">
        <v>7</v>
      </c>
      <c r="C12" s="23">
        <v>1.75</v>
      </c>
      <c r="D12" s="23">
        <v>0.88</v>
      </c>
      <c r="E12" s="23">
        <v>0.58299999999999996</v>
      </c>
      <c r="F12" s="23">
        <v>0.29149999999999998</v>
      </c>
      <c r="G12" s="23">
        <v>21</v>
      </c>
    </row>
    <row r="13" spans="2:36" s="24" customFormat="1">
      <c r="B13" s="23">
        <v>8</v>
      </c>
      <c r="C13" s="23">
        <v>2</v>
      </c>
      <c r="D13" s="23">
        <v>1</v>
      </c>
      <c r="E13" s="23">
        <v>0.66700000000000004</v>
      </c>
      <c r="F13" s="23">
        <v>0.33350000000000002</v>
      </c>
      <c r="G13" s="23">
        <v>24</v>
      </c>
    </row>
    <row r="14" spans="2:36" s="24" customFormat="1">
      <c r="B14" s="23">
        <v>9</v>
      </c>
      <c r="C14" s="23">
        <v>2.25</v>
      </c>
      <c r="D14" s="23">
        <v>1.1299999999999999</v>
      </c>
      <c r="E14" s="23">
        <v>0.75</v>
      </c>
      <c r="F14" s="23">
        <v>0.375</v>
      </c>
      <c r="G14" s="23">
        <v>27</v>
      </c>
    </row>
    <row r="15" spans="2:36" s="24" customFormat="1">
      <c r="B15" s="23">
        <v>10</v>
      </c>
      <c r="C15" s="23">
        <v>2.5</v>
      </c>
      <c r="D15" s="23">
        <v>1.25</v>
      </c>
      <c r="E15" s="23">
        <v>0.83299999999999996</v>
      </c>
      <c r="F15" s="23">
        <v>0.41649999999999998</v>
      </c>
      <c r="G15" s="23">
        <v>30</v>
      </c>
    </row>
    <row r="16" spans="2:36" s="24" customFormat="1">
      <c r="B16" s="23">
        <v>11</v>
      </c>
      <c r="C16" s="23">
        <v>2.75</v>
      </c>
      <c r="D16" s="23">
        <v>1.38</v>
      </c>
      <c r="E16" s="23">
        <v>0.91700000000000004</v>
      </c>
      <c r="F16" s="23">
        <v>0.45850000000000002</v>
      </c>
      <c r="G16" s="23">
        <v>33</v>
      </c>
    </row>
    <row r="17" spans="2:20" s="24" customFormat="1">
      <c r="B17" s="23">
        <v>12</v>
      </c>
      <c r="C17" s="23">
        <v>3</v>
      </c>
      <c r="D17" s="23">
        <v>1.5</v>
      </c>
      <c r="E17" s="23">
        <v>1</v>
      </c>
      <c r="F17" s="23">
        <v>0.5</v>
      </c>
      <c r="G17" s="23">
        <v>36</v>
      </c>
      <c r="L17" s="316" t="s">
        <v>114</v>
      </c>
      <c r="M17" s="317"/>
      <c r="N17" s="317"/>
      <c r="O17" s="317"/>
      <c r="P17" s="317"/>
      <c r="Q17" s="317"/>
      <c r="R17" s="317"/>
      <c r="S17" s="318"/>
    </row>
    <row r="18" spans="2:20" s="24" customFormat="1">
      <c r="B18" s="23">
        <v>13</v>
      </c>
      <c r="C18" s="23">
        <v>3.5</v>
      </c>
      <c r="D18" s="23">
        <v>1.75</v>
      </c>
      <c r="E18" s="25"/>
      <c r="F18" s="25"/>
      <c r="G18" s="23">
        <v>39</v>
      </c>
      <c r="L18" s="102">
        <v>0</v>
      </c>
      <c r="M18" s="102">
        <v>0</v>
      </c>
      <c r="N18" s="102">
        <v>0</v>
      </c>
      <c r="O18" s="102">
        <v>0</v>
      </c>
      <c r="P18" s="102">
        <v>0</v>
      </c>
      <c r="Q18" s="102">
        <v>0</v>
      </c>
      <c r="R18" s="102">
        <v>0</v>
      </c>
      <c r="S18" s="102">
        <v>0</v>
      </c>
      <c r="T18" s="103">
        <f>SUM(L18:S18)</f>
        <v>0</v>
      </c>
    </row>
    <row r="19" spans="2:20" s="24" customFormat="1">
      <c r="B19" s="23">
        <v>14</v>
      </c>
      <c r="C19" s="23">
        <v>0.75</v>
      </c>
      <c r="D19" s="23">
        <v>1.88</v>
      </c>
      <c r="E19" s="25"/>
      <c r="F19" s="25"/>
      <c r="G19" s="23">
        <v>42</v>
      </c>
    </row>
    <row r="20" spans="2:20" s="24" customFormat="1">
      <c r="B20" s="23">
        <v>15</v>
      </c>
      <c r="C20" s="23">
        <v>4</v>
      </c>
      <c r="D20" s="23">
        <v>2</v>
      </c>
      <c r="E20" s="25"/>
      <c r="F20" s="25"/>
      <c r="G20" s="23">
        <v>45</v>
      </c>
    </row>
    <row r="21" spans="2:20" s="24" customFormat="1">
      <c r="B21" s="23">
        <v>16</v>
      </c>
      <c r="C21" s="23">
        <v>4.25</v>
      </c>
      <c r="D21" s="23">
        <v>2.13</v>
      </c>
      <c r="E21" s="25"/>
      <c r="F21" s="25"/>
      <c r="G21" s="23">
        <v>48</v>
      </c>
    </row>
    <row r="22" spans="2:20" s="24" customFormat="1">
      <c r="B22" s="23">
        <v>17</v>
      </c>
      <c r="C22" s="23">
        <v>4.5</v>
      </c>
      <c r="D22" s="23">
        <v>2.25</v>
      </c>
      <c r="E22" s="25"/>
      <c r="F22" s="25"/>
      <c r="G22" s="23">
        <v>51</v>
      </c>
      <c r="N22" s="26"/>
    </row>
    <row r="23" spans="2:20" s="24" customFormat="1">
      <c r="B23" s="23">
        <v>18</v>
      </c>
      <c r="C23" s="23">
        <v>4.75</v>
      </c>
      <c r="D23" s="23">
        <v>2.38</v>
      </c>
      <c r="E23" s="25"/>
      <c r="F23" s="25"/>
      <c r="G23" s="23">
        <v>54</v>
      </c>
    </row>
    <row r="24" spans="2:20" s="24" customFormat="1">
      <c r="B24" s="23">
        <v>19</v>
      </c>
      <c r="C24" s="23">
        <v>5</v>
      </c>
      <c r="D24" s="23">
        <v>2.5</v>
      </c>
      <c r="E24" s="25"/>
      <c r="F24" s="25"/>
      <c r="G24" s="23">
        <v>57</v>
      </c>
    </row>
    <row r="25" spans="2:20" s="24" customFormat="1">
      <c r="B25" s="23">
        <v>20</v>
      </c>
      <c r="C25" s="23">
        <v>5.25</v>
      </c>
      <c r="D25" s="23">
        <v>2.63</v>
      </c>
      <c r="E25" s="25"/>
      <c r="F25" s="25"/>
      <c r="G25" s="23">
        <v>60</v>
      </c>
    </row>
    <row r="26" spans="2:20" s="24" customFormat="1"/>
    <row r="27" spans="2:20" s="24" customFormat="1"/>
    <row r="28" spans="2:20" s="24" customFormat="1"/>
    <row r="29" spans="2:20" s="24" customFormat="1"/>
    <row r="30" spans="2:20" s="24" customFormat="1"/>
    <row r="31" spans="2:20" s="24" customFormat="1"/>
    <row r="32" spans="2:20" s="24" customFormat="1"/>
    <row r="33" s="24" customFormat="1"/>
    <row r="34" s="24" customFormat="1"/>
    <row r="35" s="24" customFormat="1"/>
    <row r="36" s="24" customFormat="1"/>
    <row r="37" s="24" customFormat="1"/>
    <row r="38" s="24" customFormat="1"/>
    <row r="39" s="24" customFormat="1"/>
    <row r="40" s="24" customFormat="1"/>
    <row r="41" s="24" customFormat="1"/>
  </sheetData>
  <mergeCells count="13">
    <mergeCell ref="L17:S17"/>
    <mergeCell ref="O5:O7"/>
    <mergeCell ref="P5:P7"/>
    <mergeCell ref="B2:G2"/>
    <mergeCell ref="L2:P4"/>
    <mergeCell ref="C3:C5"/>
    <mergeCell ref="D3:D5"/>
    <mergeCell ref="E3:E5"/>
    <mergeCell ref="F3:F5"/>
    <mergeCell ref="G3:G5"/>
    <mergeCell ref="L5:L7"/>
    <mergeCell ref="M5:M7"/>
    <mergeCell ref="N5:N7"/>
  </mergeCells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9</vt:i4>
      </vt:variant>
      <vt:variant>
        <vt:lpstr>نطاقات تمت تسميتها</vt:lpstr>
      </vt:variant>
      <vt:variant>
        <vt:i4>2</vt:i4>
      </vt:variant>
    </vt:vector>
  </HeadingPairs>
  <TitlesOfParts>
    <vt:vector size="11" baseType="lpstr">
      <vt:lpstr>نقاط الاقدمية</vt:lpstr>
      <vt:lpstr>محضر الترقيات</vt:lpstr>
      <vt:lpstr>السنوات الزائدة عن المرتبة</vt:lpstr>
      <vt:lpstr>جدول المؤهلات</vt:lpstr>
      <vt:lpstr>احتساب المؤهل الزائد</vt:lpstr>
      <vt:lpstr>ورقة2</vt:lpstr>
      <vt:lpstr>تاريخ الخدمة </vt:lpstr>
      <vt:lpstr>كيفية توزيع نقاط الترقية</vt:lpstr>
      <vt:lpstr>نقاط التدريب</vt:lpstr>
      <vt:lpstr>'احتساب المؤهل الزائد'!Print_Area</vt:lpstr>
      <vt:lpstr>'كيفية توزيع نقاط الترقية'!Print_Area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shwishel</dc:creator>
  <cp:lastModifiedBy>ALSAMI</cp:lastModifiedBy>
  <cp:lastPrinted>2014-09-04T10:01:23Z</cp:lastPrinted>
  <dcterms:created xsi:type="dcterms:W3CDTF">2013-02-11T10:18:55Z</dcterms:created>
  <dcterms:modified xsi:type="dcterms:W3CDTF">2014-12-13T11:44:17Z</dcterms:modified>
</cp:coreProperties>
</file>